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5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25725"/>
</workbook>
</file>

<file path=xl/calcChain.xml><?xml version="1.0" encoding="utf-8"?>
<calcChain xmlns="http://schemas.openxmlformats.org/spreadsheetml/2006/main">
  <c r="F140" i="1"/>
  <c r="F141"/>
  <c r="F142"/>
  <c r="F143"/>
  <c r="F144"/>
  <c r="F145"/>
  <c r="F146"/>
  <c r="F147"/>
  <c r="F139"/>
  <c r="F131"/>
  <c r="F132"/>
  <c r="F133"/>
  <c r="F134"/>
  <c r="F135"/>
  <c r="F130"/>
  <c r="F126"/>
  <c r="F115"/>
  <c r="F116"/>
  <c r="F117"/>
  <c r="F118"/>
  <c r="F119"/>
  <c r="F120"/>
  <c r="F121"/>
  <c r="F114"/>
  <c r="F110"/>
  <c r="F109"/>
  <c r="F105"/>
  <c r="F100"/>
  <c r="F93"/>
  <c r="F94"/>
  <c r="F95"/>
  <c r="F96"/>
  <c r="F92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61"/>
  <c r="F49"/>
  <c r="F50"/>
  <c r="F51"/>
  <c r="F52"/>
  <c r="F53"/>
  <c r="F54"/>
  <c r="F55"/>
  <c r="F56"/>
  <c r="F57"/>
  <c r="F48"/>
  <c r="F44"/>
  <c r="F43"/>
  <c r="F41"/>
  <c r="F29"/>
  <c r="F30"/>
  <c r="F31"/>
  <c r="F32"/>
  <c r="F33"/>
  <c r="F34"/>
  <c r="F35"/>
  <c r="F36"/>
  <c r="F37"/>
  <c r="F28"/>
  <c r="F24"/>
  <c r="F21"/>
  <c r="F22"/>
  <c r="F20"/>
  <c r="F14"/>
  <c r="F15"/>
  <c r="F16"/>
  <c r="F13"/>
  <c r="E138"/>
  <c r="E129"/>
  <c r="E125"/>
  <c r="E113"/>
  <c r="E108"/>
  <c r="E104"/>
  <c r="E99"/>
  <c r="E60"/>
  <c r="E47"/>
  <c r="E40"/>
  <c r="E27"/>
  <c r="E19"/>
  <c r="E12"/>
  <c r="D137"/>
  <c r="D128"/>
  <c r="D124"/>
  <c r="D112"/>
  <c r="D107"/>
  <c r="D103"/>
  <c r="D98"/>
  <c r="D59"/>
  <c r="D46"/>
  <c r="D39"/>
  <c r="D26"/>
  <c r="D18"/>
  <c r="D11"/>
  <c r="C136"/>
  <c r="C127"/>
  <c r="C123"/>
  <c r="C111"/>
  <c r="C106"/>
  <c r="C102"/>
  <c r="C97"/>
  <c r="C58"/>
  <c r="C45"/>
  <c r="C38"/>
  <c r="C25"/>
  <c r="C17"/>
  <c r="C10"/>
  <c r="B122"/>
  <c r="B101"/>
  <c r="B5"/>
  <c r="F9"/>
  <c r="E8"/>
  <c r="D7"/>
  <c r="C6"/>
  <c r="A4"/>
  <c r="D3" i="10" l="1"/>
  <c r="D9"/>
  <c r="C9"/>
  <c r="C4"/>
  <c r="C4" i="12"/>
  <c r="C6"/>
  <c r="H4"/>
  <c r="G4"/>
  <c r="F4"/>
  <c r="E4"/>
  <c r="D4"/>
  <c r="H6"/>
  <c r="G6"/>
  <c r="F6"/>
  <c r="F3" s="1"/>
  <c r="E6"/>
  <c r="E3"/>
  <c r="D6"/>
  <c r="D3"/>
  <c r="H9" i="10"/>
  <c r="G9"/>
  <c r="F9"/>
  <c r="E9"/>
  <c r="E3"/>
  <c r="H4"/>
  <c r="G4"/>
  <c r="G3"/>
  <c r="F4"/>
  <c r="F3"/>
  <c r="E4"/>
  <c r="D4"/>
  <c r="G3" i="12"/>
  <c r="H3" i="10"/>
  <c r="H3" i="12"/>
  <c r="C3" i="10" l="1"/>
  <c r="C3" i="12"/>
</calcChain>
</file>

<file path=xl/sharedStrings.xml><?xml version="1.0" encoding="utf-8"?>
<sst xmlns="http://schemas.openxmlformats.org/spreadsheetml/2006/main" count="361" uniqueCount="246">
  <si>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</si>
  <si>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</si>
  <si>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</si>
  <si>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</si>
  <si>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</si>
  <si>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</si>
  <si>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</si>
  <si>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</si>
  <si>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</si>
  <si>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</si>
  <si>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</si>
  <si>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</si>
  <si>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</si>
  <si>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</si>
  <si>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</si>
  <si>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</si>
  <si>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</si>
  <si>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</si>
  <si>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</si>
  <si>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</si>
  <si>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</si>
  <si>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</si>
  <si>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</si>
  <si>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</si>
  <si>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</si>
  <si>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</si>
  <si>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</si>
  <si>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</si>
  <si>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</si>
  <si>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</si>
  <si>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</si>
  <si>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</si>
  <si>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</si>
  <si>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</si>
  <si>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</si>
  <si>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</si>
  <si>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</si>
  <si>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</si>
  <si>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</si>
  <si>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</si>
  <si>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</si>
  <si>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</si>
  <si>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</si>
  <si>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</si>
  <si>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</si>
  <si>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</si>
  <si>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</si>
  <si>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</si>
  <si>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</si>
  <si>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</si>
  <si>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</si>
  <si>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</si>
  <si>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</si>
  <si>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</si>
  <si>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</si>
  <si>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</si>
  <si>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</si>
  <si>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</si>
  <si>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</si>
  <si>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</si>
  <si>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</si>
  <si>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</si>
  <si>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</si>
  <si>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</si>
  <si>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</si>
  <si>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</si>
  <si>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</si>
  <si>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</si>
  <si>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</si>
  <si>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</si>
  <si>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</si>
  <si>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</si>
  <si>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</si>
  <si>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</si>
  <si>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</si>
  <si>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</si>
  <si>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</si>
  <si>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</si>
  <si>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</si>
  <si>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</si>
  <si>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</si>
  <si>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</si>
  <si>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</si>
  <si>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</si>
  <si>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</si>
  <si>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</si>
  <si>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</si>
  <si>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</si>
  <si>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</si>
  <si>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</si>
  <si>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</si>
  <si>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</si>
  <si>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</si>
  <si>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</si>
  <si>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</si>
  <si>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</si>
  <si>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</si>
  <si>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</si>
  <si>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</si>
  <si>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</si>
  <si>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</si>
  <si>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</si>
  <si>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</si>
  <si>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</si>
  <si>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</si>
  <si>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</si>
  <si>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</si>
  <si>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</si>
  <si>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</si>
  <si>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</si>
  <si>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</si>
  <si>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</si>
  <si>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</si>
  <si>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</si>
  <si>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</si>
  <si>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</si>
  <si>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</si>
  <si>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</si>
  <si>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</si>
  <si>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</si>
  <si>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</si>
  <si>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</si>
  <si>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</si>
  <si>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</si>
  <si>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</si>
  <si>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</si>
  <si>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</si>
  <si>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</si>
  <si>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</si>
  <si>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</si>
  <si>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</si>
  <si>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</si>
  <si>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</si>
  <si>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</si>
  <si>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</si>
  <si>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</si>
  <si>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</si>
  <si>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</si>
  <si>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</si>
  <si>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</si>
  <si>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</si>
  <si>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</si>
  <si>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</si>
  <si>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</si>
  <si>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</si>
  <si>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*****  2.4.1  DEPORTE Y RECREACION</t>
  </si>
  <si>
    <t>****   E0035  DIRECCION GENERAL DE</t>
  </si>
  <si>
    <t>***    11301  REMANENTE EJ 2013</t>
  </si>
  <si>
    <t>**     31120-8301  DIR GRAL ACT FISICA</t>
  </si>
  <si>
    <t>*      1 Corriente</t>
  </si>
  <si>
    <t xml:space="preserve">       3391  Serv Profesionales</t>
  </si>
  <si>
    <t>***    11401  Recurso Municipal 2014</t>
  </si>
  <si>
    <t xml:space="preserve">       2731  Artículos deportivos</t>
  </si>
  <si>
    <t xml:space="preserve">       3571  Instal Maqy otros</t>
  </si>
  <si>
    <t xml:space="preserve">       3591  Serv Jardinería</t>
  </si>
  <si>
    <t xml:space="preserve">       3921  Otros impuestos y derechos</t>
  </si>
  <si>
    <t>***    11501  Recurso Municipal 2015</t>
  </si>
  <si>
    <t xml:space="preserve">       3821  Gto Orden Social</t>
  </si>
  <si>
    <t xml:space="preserve">       4411  Gto Activ Cult</t>
  </si>
  <si>
    <t xml:space="preserve">       4421  Becas</t>
  </si>
  <si>
    <t>*      2 Capital</t>
  </si>
  <si>
    <t xml:space="preserve">       5411  Automóviles y camiones</t>
  </si>
  <si>
    <t>***    11601  Recurso Municipal 2016</t>
  </si>
  <si>
    <t xml:space="preserve">       1312  Antigüedad</t>
  </si>
  <si>
    <t xml:space="preserve">       1331  Remun Horas extra</t>
  </si>
  <si>
    <t xml:space="preserve">       1522  Liquid por indem</t>
  </si>
  <si>
    <t xml:space="preserve">       2531  Medicinas y prod far</t>
  </si>
  <si>
    <t xml:space="preserve">       3252  ArrenVehp ServAdm</t>
  </si>
  <si>
    <t xml:space="preserve">       3361  Impresiones docofic</t>
  </si>
  <si>
    <t xml:space="preserve">       3411  Serv Financieros</t>
  </si>
  <si>
    <t xml:space="preserve">       3611  Difusión Activ Gub</t>
  </si>
  <si>
    <t>***    41506  Recurso Propio 2015</t>
  </si>
  <si>
    <t xml:space="preserve">       3451  Seguro de bienes patrimoniales</t>
  </si>
  <si>
    <t xml:space="preserve">       5971  Licencia informatica</t>
  </si>
  <si>
    <t>***    41606  Recurso Propio 2016</t>
  </si>
  <si>
    <t xml:space="preserve">       1541  Prestaciones CGT</t>
  </si>
  <si>
    <t xml:space="preserve">       2212  Prod Alimen instal</t>
  </si>
  <si>
    <t xml:space="preserve">       2231  Utensilios alimentac</t>
  </si>
  <si>
    <t xml:space="preserve">       2613  Combus p maquinaria</t>
  </si>
  <si>
    <t xml:space="preserve">       3551  Mantto Vehíc</t>
  </si>
  <si>
    <t xml:space="preserve">       4431  Ayudas Inst Ens</t>
  </si>
  <si>
    <t>***    51609  Participaciones Federales 2016</t>
  </si>
  <si>
    <t xml:space="preserve">       1131  Sueldos Base</t>
  </si>
  <si>
    <t xml:space="preserve">       1132  Sueldos de confianza</t>
  </si>
  <si>
    <t xml:space="preserve">       1211  Honorarios</t>
  </si>
  <si>
    <t xml:space="preserve">       1321  Prima Vacacional</t>
  </si>
  <si>
    <t xml:space="preserve">       1323  Gratificación de fin de año</t>
  </si>
  <si>
    <t xml:space="preserve">       2521  Fertilizantes y abonos</t>
  </si>
  <si>
    <t xml:space="preserve">       2612  Combus p Serv pub</t>
  </si>
  <si>
    <t xml:space="preserve">       2711  Vestuario y uniformes</t>
  </si>
  <si>
    <t xml:space="preserve">       2911  Herramientas menores</t>
  </si>
  <si>
    <t xml:space="preserve">       2921  Ref Edificios</t>
  </si>
  <si>
    <t xml:space="preserve">       2931  Ref Mobiliario</t>
  </si>
  <si>
    <t xml:space="preserve">       2961  Ref Eq Transporte</t>
  </si>
  <si>
    <t xml:space="preserve">       2981  Ref Otros Equipos</t>
  </si>
  <si>
    <t xml:space="preserve">       2991  Ref Otros bmuebles</t>
  </si>
  <si>
    <t xml:space="preserve">       3211  Arrendamiento de terrenos</t>
  </si>
  <si>
    <t xml:space="preserve">       3261  Arren Maq y eq</t>
  </si>
  <si>
    <t xml:space="preserve">       3291  Otros Arrendamientos</t>
  </si>
  <si>
    <t xml:space="preserve">       3312  Servicios de contabilidad</t>
  </si>
  <si>
    <t xml:space="preserve">       3341  Servicios de capacitación</t>
  </si>
  <si>
    <t xml:space="preserve">       3511  Cons y mantto Inm</t>
  </si>
  <si>
    <t xml:space="preserve">       3612  Impresión Pub ofic</t>
  </si>
  <si>
    <t xml:space="preserve">       3751  Viáticos nacionales</t>
  </si>
  <si>
    <t xml:space="preserve">       4414  Premios estímulos</t>
  </si>
  <si>
    <t xml:space="preserve">       5151  Computadoras y equipo periférico</t>
  </si>
  <si>
    <t xml:space="preserve">       5191  Otros mobiliarios</t>
  </si>
  <si>
    <t xml:space="preserve">       5211  Equipo de audio y de video</t>
  </si>
  <si>
    <t xml:space="preserve">       5651  Eq Comunicación</t>
  </si>
  <si>
    <t xml:space="preserve">       5671  Herramientas</t>
  </si>
  <si>
    <t>***    61502  FONDO ESTATAL 2015</t>
  </si>
  <si>
    <t>****   E0036  DIRECCION DE CONTABI</t>
  </si>
  <si>
    <t xml:space="preserve">       3521  Instal Mobil Adm</t>
  </si>
  <si>
    <t xml:space="preserve">       2161  Material de limpieza</t>
  </si>
  <si>
    <t xml:space="preserve">       3111  Servicio de energía eléctrica</t>
  </si>
  <si>
    <t xml:space="preserve">       2111  Materiales y útiles de oficina</t>
  </si>
  <si>
    <t xml:space="preserve">       2121  Maty útiles impresi</t>
  </si>
  <si>
    <t xml:space="preserve">       2141  Mat y útiles Tec In</t>
  </si>
  <si>
    <t xml:space="preserve">       3131  Servicio de agua</t>
  </si>
  <si>
    <t xml:space="preserve">       3141  Servicio telefonía tradicional</t>
  </si>
  <si>
    <t xml:space="preserve">       3981  Impuesto sobre nóminas</t>
  </si>
  <si>
    <t>****   E0037  DIRECCION DE RECURSO</t>
  </si>
  <si>
    <t xml:space="preserve">       2411  Mat Constr Mineral</t>
  </si>
  <si>
    <t>***    41406  Recurso Propio 2014</t>
  </si>
  <si>
    <t xml:space="preserve">       2421  Mat Constr Concret</t>
  </si>
  <si>
    <t xml:space="preserve">       2441  Mat Constr Madera</t>
  </si>
  <si>
    <t xml:space="preserve">       2461  Material eléctrico y electrónico</t>
  </si>
  <si>
    <t xml:space="preserve">       2471  Estructuras y manufacturas</t>
  </si>
  <si>
    <t xml:space="preserve">       2491  Materiales diversos</t>
  </si>
  <si>
    <t xml:space="preserve">       2431  Mat Constr Cal Yes</t>
  </si>
  <si>
    <t xml:space="preserve">       2451  Mat Constr Vidrio</t>
  </si>
  <si>
    <t xml:space="preserve">       2481  Materiales complementarios</t>
  </si>
  <si>
    <t>COMISION MUNICIPAL DEL DEPORTE Y ATENCION A LA JUVENTUD DEL MUNICPIO DE URIANGATO GUANAJUATO
ESTADO ANALÍTICO DEL EJERCICIO DEL PRESUPUESTO DE EGRESOS
DEL 1 DE ENERO AL 30 DE JUNIO DE 2016</t>
  </si>
  <si>
    <t>COMISION MUNICIPAL DEL DEPORTE Y ATENCION A LA JUVENTUD DEL MUNICIPIO DE URIANGATO GUANAJUATO
ESTADO ANALÍTICO DEL EJERCICIO DEL PRESUPUESTO DE EGRESOS POR OBJETO DEL GASTO (CAPÍTULO Y CONCEPTO)
DEL 1 DE ENERO AL 30 DE JUNIO DE 2016</t>
  </si>
  <si>
    <t>COMISION MUNICIPAL DEL DEPORTE Y ATENCION A LA JUVENTUD DEL MUNICIPIO DE URIANGATO GUANAJUATO
ESTADO ANALÍTICO DEL EJERCICIO DEL PRESUPUESTO DE EGRESOS CLASIFICACIÓN ECONÓMICA (POR TIPO DE GASTO)
DEL 1 DE ENERO AL 30 DE JUNIO DE 2016</t>
  </si>
  <si>
    <t>COMISION MUNICIPAL DEL DEPORTE Y ATENCION A LA JUVENTUD DEL MUNICIPIO DE URIANGATO GUANAJUATO
ESTADO ANALÍTICO DEL EJERCICIO DEL PRESUPUESTO DE EGRESOS CLASIFICACIÓN FUNCIONAL (FINALIDAD Y FUNCIÓN)
DEL 1 DE ENERO AL 30 DE JUNIO DE 2016</t>
  </si>
  <si>
    <t>COMISION MUNICIPAL DEL DEPORTE Y ATENCION A LA JUVENTUD DEL MUNICIPIO DE URIANGATO GUANAJUATO
ESTADO ANALÍTICO DEL EJERCICIO DEL PRESUPUESTO DE EGRESOS CLASIFICACIÓN ADMINISTRATIVA
DEL 1 DE ENERO AL 30 DE JUNIO DE 2016</t>
  </si>
  <si>
    <t>NADA QUE MANIFESTAR</t>
  </si>
  <si>
    <t>COMISION MUNICIPAL DEL DEPORTE YA TENCION A LA JUVENTUD DEL MUNICIPIO DE URIANGATO GUANAJUATO
ESTADO ANALÍTICO DEL EJERCICIO DEL PRESUPUESTO DE EGRESOS CLASIFICACIÓN ADMINISTRATIVA
DEL 1 DE ENERO AL 30 DE JUNIO  DE 2016</t>
  </si>
  <si>
    <t>*****  3     SECTOR PÚBLICO MUNICIPAL</t>
  </si>
  <si>
    <t>****   31    NO FINANCIERO</t>
  </si>
  <si>
    <t>***    311   GOBIERNO GENERAL MUNICIPAL</t>
  </si>
  <si>
    <t>**     3112  Entidades Paraestatales</t>
  </si>
  <si>
    <t>*      31120 Entidades Paraestatales</t>
  </si>
  <si>
    <t xml:space="preserve">       31120-8301  DIR GRAL ACT FISICA</t>
  </si>
  <si>
    <t>31120-8301</t>
  </si>
</sst>
</file>

<file path=xl/styles.xml><?xml version="1.0" encoding="utf-8"?>
<styleSheet xmlns="http://schemas.openxmlformats.org/spreadsheetml/2006/main">
  <numFmts count="2">
    <numFmt numFmtId="164" formatCode="#,##0.00;\-#,##0.00;&quot; &quot;"/>
    <numFmt numFmtId="165" formatCode="#,##0;\-#,##0;&quot; &quot;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7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49" fontId="0" fillId="0" borderId="13" xfId="0" applyNumberFormat="1" applyFill="1" applyBorder="1" applyAlignment="1" applyProtection="1">
      <alignment horizontal="left"/>
      <protection locked="0"/>
    </xf>
    <xf numFmtId="164" fontId="0" fillId="0" borderId="13" xfId="0" applyNumberFormat="1" applyFill="1" applyBorder="1" applyProtection="1">
      <protection locked="0"/>
    </xf>
    <xf numFmtId="165" fontId="0" fillId="0" borderId="13" xfId="0" applyNumberFormat="1" applyFill="1" applyBorder="1" applyProtection="1">
      <protection locked="0"/>
    </xf>
    <xf numFmtId="164" fontId="0" fillId="0" borderId="9" xfId="0" applyNumberFormat="1" applyFill="1" applyBorder="1" applyProtection="1">
      <protection locked="0"/>
    </xf>
    <xf numFmtId="164" fontId="9" fillId="0" borderId="9" xfId="0" applyNumberFormat="1" applyFont="1" applyFill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40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activeCell="G151" sqref="G151"/>
    </sheetView>
  </sheetViews>
  <sheetFormatPr baseColWidth="10" defaultRowHeight="11.25"/>
  <cols>
    <col min="1" max="3" width="4.83203125" style="19" customWidth="1"/>
    <col min="4" max="5" width="9.1640625" style="19" customWidth="1"/>
    <col min="6" max="6" width="8.1640625" style="19" bestFit="1" customWidth="1"/>
    <col min="7" max="7" width="72.83203125" style="19" customWidth="1"/>
    <col min="8" max="8" width="18.33203125" style="39" customWidth="1"/>
    <col min="9" max="9" width="16.6640625" style="39" customWidth="1"/>
    <col min="10" max="15" width="18.33203125" style="39" customWidth="1"/>
    <col min="16" max="16384" width="12" style="19"/>
  </cols>
  <sheetData>
    <row r="1" spans="1:15" ht="35.1" customHeight="1">
      <c r="A1" s="59" t="s">
        <v>232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24.95" customHeight="1">
      <c r="A2" s="35" t="s">
        <v>0</v>
      </c>
      <c r="B2" s="37" t="s">
        <v>1</v>
      </c>
      <c r="C2" s="35" t="s">
        <v>13</v>
      </c>
      <c r="D2" s="37" t="s">
        <v>2</v>
      </c>
      <c r="E2" s="35" t="s">
        <v>16</v>
      </c>
      <c r="F2" s="35" t="s">
        <v>3</v>
      </c>
      <c r="G2" s="35" t="s">
        <v>4</v>
      </c>
      <c r="H2" s="36" t="s">
        <v>5</v>
      </c>
      <c r="I2" s="36" t="s">
        <v>131</v>
      </c>
      <c r="J2" s="36" t="s">
        <v>6</v>
      </c>
      <c r="K2" s="36" t="s">
        <v>7</v>
      </c>
      <c r="L2" s="36" t="s">
        <v>8</v>
      </c>
      <c r="M2" s="36" t="s">
        <v>9</v>
      </c>
      <c r="N2" s="36" t="s">
        <v>10</v>
      </c>
      <c r="O2" s="36" t="s">
        <v>11</v>
      </c>
    </row>
    <row r="3" spans="1:15">
      <c r="A3" s="18">
        <v>900001</v>
      </c>
      <c r="B3" s="2"/>
      <c r="C3" s="4"/>
      <c r="D3" s="4"/>
      <c r="E3" s="4"/>
      <c r="F3" s="5"/>
      <c r="G3" s="3" t="s">
        <v>12</v>
      </c>
      <c r="H3" s="65">
        <v>4500000</v>
      </c>
      <c r="I3" s="65">
        <v>890747.95</v>
      </c>
      <c r="J3" s="65">
        <v>5390747.9500000002</v>
      </c>
      <c r="K3" s="65">
        <v>4106606.41</v>
      </c>
      <c r="L3" s="65">
        <v>2766646.43</v>
      </c>
      <c r="M3" s="65">
        <v>2766646.43</v>
      </c>
      <c r="N3" s="65">
        <v>2686594.17</v>
      </c>
      <c r="O3" s="65">
        <v>2624101.52</v>
      </c>
    </row>
    <row r="4" spans="1:15">
      <c r="A4" s="19" t="str">
        <f>MID(G4,7, 6)</f>
        <v xml:space="preserve"> 2.4.1</v>
      </c>
      <c r="G4" s="62" t="s">
        <v>145</v>
      </c>
      <c r="H4" s="63">
        <v>4500000</v>
      </c>
      <c r="I4" s="63">
        <v>890747.95</v>
      </c>
      <c r="J4" s="63">
        <v>5390747.9500000002</v>
      </c>
      <c r="K4" s="63">
        <v>4106606.41</v>
      </c>
      <c r="L4" s="63">
        <v>2766646.43</v>
      </c>
      <c r="M4" s="63">
        <v>2766646.43</v>
      </c>
      <c r="N4" s="63">
        <v>2686594.17</v>
      </c>
      <c r="O4" s="63">
        <v>2624101.52</v>
      </c>
    </row>
    <row r="5" spans="1:15">
      <c r="B5" s="19" t="str">
        <f>MID(G5,7, 6)</f>
        <v xml:space="preserve"> E0035</v>
      </c>
      <c r="G5" s="62" t="s">
        <v>146</v>
      </c>
      <c r="H5" s="63">
        <v>3939000</v>
      </c>
      <c r="I5" s="63">
        <v>660760.73</v>
      </c>
      <c r="J5" s="63">
        <v>4599760.7300000004</v>
      </c>
      <c r="K5" s="63">
        <v>3837616</v>
      </c>
      <c r="L5" s="63">
        <v>2497656.02</v>
      </c>
      <c r="M5" s="63">
        <v>2497656.02</v>
      </c>
      <c r="N5" s="63">
        <v>2437852.7599999998</v>
      </c>
      <c r="O5" s="63">
        <v>2102104.71</v>
      </c>
    </row>
    <row r="6" spans="1:15">
      <c r="C6" s="19" t="str">
        <f>MID(G6,7, 6)</f>
        <v xml:space="preserve"> 11301</v>
      </c>
      <c r="G6" s="62" t="s">
        <v>147</v>
      </c>
      <c r="H6" s="64">
        <v>0</v>
      </c>
      <c r="I6" s="63">
        <v>15152.13</v>
      </c>
      <c r="J6" s="63">
        <v>15152.13</v>
      </c>
      <c r="K6" s="63">
        <v>15060.69</v>
      </c>
      <c r="L6" s="63">
        <v>15060.69</v>
      </c>
      <c r="M6" s="63">
        <v>15060.69</v>
      </c>
      <c r="N6" s="63">
        <v>15060.69</v>
      </c>
      <c r="O6" s="63">
        <v>91.44</v>
      </c>
    </row>
    <row r="7" spans="1:15">
      <c r="D7" s="19" t="str">
        <f>MID(G7,7, 11)</f>
        <v xml:space="preserve"> 31120-8301</v>
      </c>
      <c r="G7" s="62" t="s">
        <v>148</v>
      </c>
      <c r="H7" s="64">
        <v>0</v>
      </c>
      <c r="I7" s="63">
        <v>15152.13</v>
      </c>
      <c r="J7" s="63">
        <v>15152.13</v>
      </c>
      <c r="K7" s="63">
        <v>15060.69</v>
      </c>
      <c r="L7" s="63">
        <v>15060.69</v>
      </c>
      <c r="M7" s="63">
        <v>15060.69</v>
      </c>
      <c r="N7" s="63">
        <v>15060.69</v>
      </c>
      <c r="O7" s="63">
        <v>91.44</v>
      </c>
    </row>
    <row r="8" spans="1:15">
      <c r="E8" s="19" t="str">
        <f>MID(G8,7, 3)</f>
        <v xml:space="preserve"> 1 </v>
      </c>
      <c r="G8" s="62" t="s">
        <v>149</v>
      </c>
      <c r="H8" s="64">
        <v>0</v>
      </c>
      <c r="I8" s="63">
        <v>15152.13</v>
      </c>
      <c r="J8" s="63">
        <v>15152.13</v>
      </c>
      <c r="K8" s="63">
        <v>15060.69</v>
      </c>
      <c r="L8" s="63">
        <v>15060.69</v>
      </c>
      <c r="M8" s="63">
        <v>15060.69</v>
      </c>
      <c r="N8" s="63">
        <v>15060.69</v>
      </c>
      <c r="O8" s="63">
        <v>91.44</v>
      </c>
    </row>
    <row r="9" spans="1:15">
      <c r="F9" s="19" t="str">
        <f>MID(G9,7, 5)</f>
        <v xml:space="preserve"> 3391</v>
      </c>
      <c r="G9" s="62" t="s">
        <v>150</v>
      </c>
      <c r="H9" s="64">
        <v>0</v>
      </c>
      <c r="I9" s="63">
        <v>15152.13</v>
      </c>
      <c r="J9" s="63">
        <v>15152.13</v>
      </c>
      <c r="K9" s="63">
        <v>15060.69</v>
      </c>
      <c r="L9" s="63">
        <v>15060.69</v>
      </c>
      <c r="M9" s="63">
        <v>15060.69</v>
      </c>
      <c r="N9" s="63">
        <v>15060.69</v>
      </c>
      <c r="O9" s="63">
        <v>91.44</v>
      </c>
    </row>
    <row r="10" spans="1:15">
      <c r="C10" s="19" t="str">
        <f>MID(G10,7, 6)</f>
        <v xml:space="preserve"> 11401</v>
      </c>
      <c r="G10" s="62" t="s">
        <v>151</v>
      </c>
      <c r="H10" s="64">
        <v>0</v>
      </c>
      <c r="I10" s="63">
        <v>55679.02</v>
      </c>
      <c r="J10" s="63">
        <v>55679.02</v>
      </c>
      <c r="K10" s="63">
        <v>26204.63</v>
      </c>
      <c r="L10" s="63">
        <v>26204.63</v>
      </c>
      <c r="M10" s="63">
        <v>26204.63</v>
      </c>
      <c r="N10" s="63">
        <v>21717.759999999998</v>
      </c>
      <c r="O10" s="63">
        <v>29474.39</v>
      </c>
    </row>
    <row r="11" spans="1:15">
      <c r="D11" s="19" t="str">
        <f>MID(G11,7, 11)</f>
        <v xml:space="preserve"> 31120-8301</v>
      </c>
      <c r="G11" s="62" t="s">
        <v>148</v>
      </c>
      <c r="H11" s="64">
        <v>0</v>
      </c>
      <c r="I11" s="63">
        <v>55679.02</v>
      </c>
      <c r="J11" s="63">
        <v>55679.02</v>
      </c>
      <c r="K11" s="63">
        <v>26204.63</v>
      </c>
      <c r="L11" s="63">
        <v>26204.63</v>
      </c>
      <c r="M11" s="63">
        <v>26204.63</v>
      </c>
      <c r="N11" s="63">
        <v>21717.759999999998</v>
      </c>
      <c r="O11" s="63">
        <v>29474.39</v>
      </c>
    </row>
    <row r="12" spans="1:15">
      <c r="E12" s="19" t="str">
        <f>MID(G12,7, 3)</f>
        <v xml:space="preserve"> 1 </v>
      </c>
      <c r="G12" s="62" t="s">
        <v>149</v>
      </c>
      <c r="H12" s="64">
        <v>0</v>
      </c>
      <c r="I12" s="63">
        <v>55679.02</v>
      </c>
      <c r="J12" s="63">
        <v>55679.02</v>
      </c>
      <c r="K12" s="63">
        <v>26204.63</v>
      </c>
      <c r="L12" s="63">
        <v>26204.63</v>
      </c>
      <c r="M12" s="63">
        <v>26204.63</v>
      </c>
      <c r="N12" s="63">
        <v>21717.759999999998</v>
      </c>
      <c r="O12" s="63">
        <v>29474.39</v>
      </c>
    </row>
    <row r="13" spans="1:15">
      <c r="F13" s="19" t="str">
        <f>MID(G13,7, 5)</f>
        <v xml:space="preserve"> 2731</v>
      </c>
      <c r="G13" s="62" t="s">
        <v>152</v>
      </c>
      <c r="H13" s="64">
        <v>0</v>
      </c>
      <c r="I13" s="63">
        <v>25000</v>
      </c>
      <c r="J13" s="63">
        <v>25000</v>
      </c>
      <c r="K13" s="63">
        <v>4486.87</v>
      </c>
      <c r="L13" s="63">
        <v>4486.87</v>
      </c>
      <c r="M13" s="63">
        <v>4486.87</v>
      </c>
      <c r="N13" s="64">
        <v>0</v>
      </c>
      <c r="O13" s="63">
        <v>20513.13</v>
      </c>
    </row>
    <row r="14" spans="1:15">
      <c r="F14" s="19" t="str">
        <f t="shared" ref="F14:F16" si="0">MID(G14,7, 5)</f>
        <v xml:space="preserve"> 3571</v>
      </c>
      <c r="G14" s="62" t="s">
        <v>153</v>
      </c>
      <c r="H14" s="64">
        <v>0</v>
      </c>
      <c r="I14" s="63">
        <v>15000</v>
      </c>
      <c r="J14" s="63">
        <v>15000</v>
      </c>
      <c r="K14" s="63">
        <v>11524.21</v>
      </c>
      <c r="L14" s="63">
        <v>11524.21</v>
      </c>
      <c r="M14" s="63">
        <v>11524.21</v>
      </c>
      <c r="N14" s="63">
        <v>11524.21</v>
      </c>
      <c r="O14" s="63">
        <v>3475.79</v>
      </c>
    </row>
    <row r="15" spans="1:15">
      <c r="F15" s="19" t="str">
        <f t="shared" si="0"/>
        <v xml:space="preserve"> 3591</v>
      </c>
      <c r="G15" s="62" t="s">
        <v>154</v>
      </c>
      <c r="H15" s="64">
        <v>0</v>
      </c>
      <c r="I15" s="63">
        <v>10000</v>
      </c>
      <c r="J15" s="63">
        <v>10000</v>
      </c>
      <c r="K15" s="63">
        <v>10000</v>
      </c>
      <c r="L15" s="63">
        <v>10000</v>
      </c>
      <c r="M15" s="63">
        <v>10000</v>
      </c>
      <c r="N15" s="63">
        <v>10000</v>
      </c>
      <c r="O15" s="63">
        <v>0</v>
      </c>
    </row>
    <row r="16" spans="1:15">
      <c r="F16" s="19" t="str">
        <f t="shared" si="0"/>
        <v xml:space="preserve"> 3921</v>
      </c>
      <c r="G16" s="62" t="s">
        <v>155</v>
      </c>
      <c r="H16" s="64">
        <v>0</v>
      </c>
      <c r="I16" s="63">
        <v>5679.02</v>
      </c>
      <c r="J16" s="63">
        <v>5679.02</v>
      </c>
      <c r="K16" s="63">
        <v>193.55</v>
      </c>
      <c r="L16" s="63">
        <v>193.55</v>
      </c>
      <c r="M16" s="63">
        <v>193.55</v>
      </c>
      <c r="N16" s="63">
        <v>193.55</v>
      </c>
      <c r="O16" s="63">
        <v>5485.47</v>
      </c>
    </row>
    <row r="17" spans="3:15">
      <c r="C17" s="19" t="str">
        <f>MID(G17,7, 6)</f>
        <v xml:space="preserve"> 11501</v>
      </c>
      <c r="G17" s="62" t="s">
        <v>156</v>
      </c>
      <c r="H17" s="64">
        <v>0</v>
      </c>
      <c r="I17" s="63">
        <v>476091.04</v>
      </c>
      <c r="J17" s="63">
        <v>476091.04</v>
      </c>
      <c r="K17" s="63">
        <v>417880.24</v>
      </c>
      <c r="L17" s="63">
        <v>417880.24</v>
      </c>
      <c r="M17" s="63">
        <v>417880.24</v>
      </c>
      <c r="N17" s="63">
        <v>392140.24</v>
      </c>
      <c r="O17" s="63">
        <v>58210.8</v>
      </c>
    </row>
    <row r="18" spans="3:15">
      <c r="D18" s="19" t="str">
        <f>MID(G18,7, 11)</f>
        <v xml:space="preserve"> 31120-8301</v>
      </c>
      <c r="G18" s="62" t="s">
        <v>148</v>
      </c>
      <c r="H18" s="64">
        <v>0</v>
      </c>
      <c r="I18" s="63">
        <v>476091.04</v>
      </c>
      <c r="J18" s="63">
        <v>476091.04</v>
      </c>
      <c r="K18" s="63">
        <v>417880.24</v>
      </c>
      <c r="L18" s="63">
        <v>417880.24</v>
      </c>
      <c r="M18" s="63">
        <v>417880.24</v>
      </c>
      <c r="N18" s="63">
        <v>392140.24</v>
      </c>
      <c r="O18" s="63">
        <v>58210.8</v>
      </c>
    </row>
    <row r="19" spans="3:15">
      <c r="E19" s="19" t="str">
        <f>MID(G19,7, 3)</f>
        <v xml:space="preserve"> 1 </v>
      </c>
      <c r="G19" s="62" t="s">
        <v>149</v>
      </c>
      <c r="H19" s="64">
        <v>0</v>
      </c>
      <c r="I19" s="63">
        <v>144000</v>
      </c>
      <c r="J19" s="63">
        <v>144000</v>
      </c>
      <c r="K19" s="63">
        <v>85789.2</v>
      </c>
      <c r="L19" s="63">
        <v>85789.2</v>
      </c>
      <c r="M19" s="63">
        <v>85789.2</v>
      </c>
      <c r="N19" s="63">
        <v>60049.2</v>
      </c>
      <c r="O19" s="63">
        <v>58210.8</v>
      </c>
    </row>
    <row r="20" spans="3:15">
      <c r="F20" s="19" t="str">
        <f>MID(G20,7, 5)</f>
        <v xml:space="preserve"> 3821</v>
      </c>
      <c r="G20" s="62" t="s">
        <v>157</v>
      </c>
      <c r="H20" s="64">
        <v>0</v>
      </c>
      <c r="I20" s="63">
        <v>104000</v>
      </c>
      <c r="J20" s="63">
        <v>104000</v>
      </c>
      <c r="K20" s="63">
        <v>58113.88</v>
      </c>
      <c r="L20" s="63">
        <v>58113.88</v>
      </c>
      <c r="M20" s="63">
        <v>58113.88</v>
      </c>
      <c r="N20" s="63">
        <v>37853.879999999997</v>
      </c>
      <c r="O20" s="63">
        <v>45886.12</v>
      </c>
    </row>
    <row r="21" spans="3:15">
      <c r="F21" s="19" t="str">
        <f t="shared" ref="F21:F24" si="1">MID(G21,7, 5)</f>
        <v xml:space="preserve"> 4411</v>
      </c>
      <c r="G21" s="62" t="s">
        <v>158</v>
      </c>
      <c r="H21" s="64">
        <v>0</v>
      </c>
      <c r="I21" s="63">
        <v>30000</v>
      </c>
      <c r="J21" s="63">
        <v>30000</v>
      </c>
      <c r="K21" s="63">
        <v>24975.32</v>
      </c>
      <c r="L21" s="63">
        <v>24975.32</v>
      </c>
      <c r="M21" s="63">
        <v>24975.32</v>
      </c>
      <c r="N21" s="63">
        <v>19495.32</v>
      </c>
      <c r="O21" s="63">
        <v>5024.68</v>
      </c>
    </row>
    <row r="22" spans="3:15">
      <c r="F22" s="19" t="str">
        <f t="shared" si="1"/>
        <v xml:space="preserve"> 4421</v>
      </c>
      <c r="G22" s="62" t="s">
        <v>159</v>
      </c>
      <c r="H22" s="64">
        <v>0</v>
      </c>
      <c r="I22" s="63">
        <v>10000</v>
      </c>
      <c r="J22" s="63">
        <v>10000</v>
      </c>
      <c r="K22" s="63">
        <v>2700</v>
      </c>
      <c r="L22" s="63">
        <v>2700</v>
      </c>
      <c r="M22" s="63">
        <v>2700</v>
      </c>
      <c r="N22" s="63">
        <v>2700</v>
      </c>
      <c r="O22" s="63">
        <v>7300</v>
      </c>
    </row>
    <row r="23" spans="3:15">
      <c r="G23" s="62" t="s">
        <v>160</v>
      </c>
      <c r="H23" s="64">
        <v>0</v>
      </c>
      <c r="I23" s="63">
        <v>332091.03999999998</v>
      </c>
      <c r="J23" s="63">
        <v>332091.03999999998</v>
      </c>
      <c r="K23" s="63">
        <v>332091.03999999998</v>
      </c>
      <c r="L23" s="63">
        <v>332091.03999999998</v>
      </c>
      <c r="M23" s="63">
        <v>332091.03999999998</v>
      </c>
      <c r="N23" s="63">
        <v>332091.03999999998</v>
      </c>
      <c r="O23" s="63">
        <v>0</v>
      </c>
    </row>
    <row r="24" spans="3:15">
      <c r="F24" s="19" t="str">
        <f t="shared" si="1"/>
        <v xml:space="preserve"> 5411</v>
      </c>
      <c r="G24" s="62" t="s">
        <v>161</v>
      </c>
      <c r="H24" s="64">
        <v>0</v>
      </c>
      <c r="I24" s="63">
        <v>332091.03999999998</v>
      </c>
      <c r="J24" s="63">
        <v>332091.03999999998</v>
      </c>
      <c r="K24" s="63">
        <v>332091.03999999998</v>
      </c>
      <c r="L24" s="63">
        <v>332091.03999999998</v>
      </c>
      <c r="M24" s="63">
        <v>332091.03999999998</v>
      </c>
      <c r="N24" s="63">
        <v>332091.03999999998</v>
      </c>
      <c r="O24" s="63">
        <v>0</v>
      </c>
    </row>
    <row r="25" spans="3:15">
      <c r="C25" s="19" t="str">
        <f>MID(G25,7, 6)</f>
        <v xml:space="preserve"> 11601</v>
      </c>
      <c r="G25" s="62" t="s">
        <v>162</v>
      </c>
      <c r="H25" s="63">
        <v>806100</v>
      </c>
      <c r="I25" s="64">
        <v>0</v>
      </c>
      <c r="J25" s="63">
        <v>806100</v>
      </c>
      <c r="K25" s="63">
        <v>430020.11</v>
      </c>
      <c r="L25" s="63">
        <v>430020.11</v>
      </c>
      <c r="M25" s="63">
        <v>430020.11</v>
      </c>
      <c r="N25" s="63">
        <v>427417.11</v>
      </c>
      <c r="O25" s="63">
        <v>376079.89</v>
      </c>
    </row>
    <row r="26" spans="3:15">
      <c r="D26" s="19" t="str">
        <f>MID(G26,7, 11)</f>
        <v xml:space="preserve"> 31120-8301</v>
      </c>
      <c r="G26" s="62" t="s">
        <v>148</v>
      </c>
      <c r="H26" s="63">
        <v>806100</v>
      </c>
      <c r="I26" s="64">
        <v>0</v>
      </c>
      <c r="J26" s="63">
        <v>806100</v>
      </c>
      <c r="K26" s="63">
        <v>430020.11</v>
      </c>
      <c r="L26" s="63">
        <v>430020.11</v>
      </c>
      <c r="M26" s="63">
        <v>430020.11</v>
      </c>
      <c r="N26" s="63">
        <v>427417.11</v>
      </c>
      <c r="O26" s="63">
        <v>376079.89</v>
      </c>
    </row>
    <row r="27" spans="3:15">
      <c r="E27" s="19" t="str">
        <f>MID(G27,7, 3)</f>
        <v xml:space="preserve"> 1 </v>
      </c>
      <c r="G27" s="62" t="s">
        <v>149</v>
      </c>
      <c r="H27" s="63">
        <v>806100</v>
      </c>
      <c r="I27" s="64">
        <v>0</v>
      </c>
      <c r="J27" s="63">
        <v>806100</v>
      </c>
      <c r="K27" s="63">
        <v>430020.11</v>
      </c>
      <c r="L27" s="63">
        <v>430020.11</v>
      </c>
      <c r="M27" s="63">
        <v>430020.11</v>
      </c>
      <c r="N27" s="63">
        <v>427417.11</v>
      </c>
      <c r="O27" s="63">
        <v>376079.89</v>
      </c>
    </row>
    <row r="28" spans="3:15">
      <c r="F28" s="19" t="str">
        <f t="shared" ref="F28:F37" si="2">MID(G28,7, 5)</f>
        <v xml:space="preserve"> 1312</v>
      </c>
      <c r="G28" s="62" t="s">
        <v>163</v>
      </c>
      <c r="H28" s="63">
        <v>180000</v>
      </c>
      <c r="I28" s="64">
        <v>0</v>
      </c>
      <c r="J28" s="63">
        <v>180000</v>
      </c>
      <c r="K28" s="63">
        <v>100020.81</v>
      </c>
      <c r="L28" s="63">
        <v>100020.81</v>
      </c>
      <c r="M28" s="63">
        <v>100020.81</v>
      </c>
      <c r="N28" s="63">
        <v>100020.81</v>
      </c>
      <c r="O28" s="63">
        <v>79979.19</v>
      </c>
    </row>
    <row r="29" spans="3:15">
      <c r="F29" s="19" t="str">
        <f t="shared" si="2"/>
        <v xml:space="preserve"> 1331</v>
      </c>
      <c r="G29" s="62" t="s">
        <v>164</v>
      </c>
      <c r="H29" s="63">
        <v>30000</v>
      </c>
      <c r="I29" s="64">
        <v>0</v>
      </c>
      <c r="J29" s="63">
        <v>30000</v>
      </c>
      <c r="K29" s="63">
        <v>2722.5</v>
      </c>
      <c r="L29" s="63">
        <v>2722.5</v>
      </c>
      <c r="M29" s="63">
        <v>2722.5</v>
      </c>
      <c r="N29" s="63">
        <v>2722.5</v>
      </c>
      <c r="O29" s="63">
        <v>27277.5</v>
      </c>
    </row>
    <row r="30" spans="3:15">
      <c r="F30" s="19" t="str">
        <f t="shared" si="2"/>
        <v xml:space="preserve"> 1522</v>
      </c>
      <c r="G30" s="62" t="s">
        <v>165</v>
      </c>
      <c r="H30" s="63">
        <v>180000</v>
      </c>
      <c r="I30" s="64">
        <v>0</v>
      </c>
      <c r="J30" s="63">
        <v>180000</v>
      </c>
      <c r="K30" s="63">
        <v>112787.8</v>
      </c>
      <c r="L30" s="63">
        <v>112787.8</v>
      </c>
      <c r="M30" s="63">
        <v>112787.8</v>
      </c>
      <c r="N30" s="63">
        <v>112787.8</v>
      </c>
      <c r="O30" s="63">
        <v>67212.2</v>
      </c>
    </row>
    <row r="31" spans="3:15">
      <c r="F31" s="19" t="str">
        <f t="shared" si="2"/>
        <v xml:space="preserve"> 2531</v>
      </c>
      <c r="G31" s="62" t="s">
        <v>166</v>
      </c>
      <c r="H31" s="63">
        <v>30000</v>
      </c>
      <c r="I31" s="64">
        <v>0</v>
      </c>
      <c r="J31" s="63">
        <v>30000</v>
      </c>
      <c r="K31" s="63">
        <v>8924.76</v>
      </c>
      <c r="L31" s="63">
        <v>8924.76</v>
      </c>
      <c r="M31" s="63">
        <v>8924.76</v>
      </c>
      <c r="N31" s="63">
        <v>8924.76</v>
      </c>
      <c r="O31" s="63">
        <v>21075.24</v>
      </c>
    </row>
    <row r="32" spans="3:15">
      <c r="F32" s="19" t="str">
        <f t="shared" si="2"/>
        <v xml:space="preserve"> 3252</v>
      </c>
      <c r="G32" s="62" t="s">
        <v>167</v>
      </c>
      <c r="H32" s="63">
        <v>25000</v>
      </c>
      <c r="I32" s="64">
        <v>0</v>
      </c>
      <c r="J32" s="63">
        <v>25000</v>
      </c>
      <c r="K32" s="63">
        <v>1160</v>
      </c>
      <c r="L32" s="63">
        <v>1160</v>
      </c>
      <c r="M32" s="63">
        <v>1160</v>
      </c>
      <c r="N32" s="63">
        <v>1160</v>
      </c>
      <c r="O32" s="63">
        <v>23840</v>
      </c>
    </row>
    <row r="33" spans="3:15">
      <c r="F33" s="19" t="str">
        <f t="shared" si="2"/>
        <v xml:space="preserve"> 3361</v>
      </c>
      <c r="G33" s="62" t="s">
        <v>168</v>
      </c>
      <c r="H33" s="63">
        <v>100</v>
      </c>
      <c r="I33" s="64">
        <v>0</v>
      </c>
      <c r="J33" s="63">
        <v>100</v>
      </c>
      <c r="K33" s="63">
        <v>0</v>
      </c>
      <c r="L33" s="63">
        <v>0</v>
      </c>
      <c r="M33" s="63">
        <v>0</v>
      </c>
      <c r="N33" s="64">
        <v>0</v>
      </c>
      <c r="O33" s="63">
        <v>100</v>
      </c>
    </row>
    <row r="34" spans="3:15">
      <c r="F34" s="19" t="str">
        <f t="shared" si="2"/>
        <v xml:space="preserve"> 3391</v>
      </c>
      <c r="G34" s="62" t="s">
        <v>150</v>
      </c>
      <c r="H34" s="63">
        <v>330000</v>
      </c>
      <c r="I34" s="64">
        <v>0</v>
      </c>
      <c r="J34" s="63">
        <v>330000</v>
      </c>
      <c r="K34" s="63">
        <v>177170.98</v>
      </c>
      <c r="L34" s="63">
        <v>177170.98</v>
      </c>
      <c r="M34" s="63">
        <v>177170.98</v>
      </c>
      <c r="N34" s="63">
        <v>174567.98</v>
      </c>
      <c r="O34" s="63">
        <v>152829.01999999999</v>
      </c>
    </row>
    <row r="35" spans="3:15">
      <c r="F35" s="19" t="str">
        <f t="shared" si="2"/>
        <v xml:space="preserve"> 3411</v>
      </c>
      <c r="G35" s="62" t="s">
        <v>169</v>
      </c>
      <c r="H35" s="64">
        <v>0</v>
      </c>
      <c r="I35" s="64">
        <v>0</v>
      </c>
      <c r="J35" s="64">
        <v>0</v>
      </c>
      <c r="K35" s="63">
        <v>-1392</v>
      </c>
      <c r="L35" s="63">
        <v>-1392</v>
      </c>
      <c r="M35" s="63">
        <v>-1392</v>
      </c>
      <c r="N35" s="63">
        <v>-1392</v>
      </c>
      <c r="O35" s="63">
        <v>1392</v>
      </c>
    </row>
    <row r="36" spans="3:15">
      <c r="F36" s="19" t="str">
        <f t="shared" si="2"/>
        <v xml:space="preserve"> 3611</v>
      </c>
      <c r="G36" s="62" t="s">
        <v>170</v>
      </c>
      <c r="H36" s="63">
        <v>1000</v>
      </c>
      <c r="I36" s="64">
        <v>0</v>
      </c>
      <c r="J36" s="63">
        <v>1000</v>
      </c>
      <c r="K36" s="63">
        <v>0</v>
      </c>
      <c r="L36" s="63">
        <v>0</v>
      </c>
      <c r="M36" s="63">
        <v>0</v>
      </c>
      <c r="N36" s="64">
        <v>0</v>
      </c>
      <c r="O36" s="63">
        <v>1000</v>
      </c>
    </row>
    <row r="37" spans="3:15">
      <c r="F37" s="19" t="str">
        <f t="shared" si="2"/>
        <v xml:space="preserve"> 4411</v>
      </c>
      <c r="G37" s="62" t="s">
        <v>158</v>
      </c>
      <c r="H37" s="63">
        <v>30000</v>
      </c>
      <c r="I37" s="64">
        <v>0</v>
      </c>
      <c r="J37" s="63">
        <v>30000</v>
      </c>
      <c r="K37" s="63">
        <v>28625.26</v>
      </c>
      <c r="L37" s="63">
        <v>28625.26</v>
      </c>
      <c r="M37" s="63">
        <v>28625.26</v>
      </c>
      <c r="N37" s="63">
        <v>28625.26</v>
      </c>
      <c r="O37" s="63">
        <v>1374.74</v>
      </c>
    </row>
    <row r="38" spans="3:15">
      <c r="C38" s="19" t="str">
        <f>MID(G38,7, 6)</f>
        <v xml:space="preserve"> 41506</v>
      </c>
      <c r="G38" s="62" t="s">
        <v>171</v>
      </c>
      <c r="H38" s="64">
        <v>0</v>
      </c>
      <c r="I38" s="63">
        <v>103838.54</v>
      </c>
      <c r="J38" s="63">
        <v>103838.54</v>
      </c>
      <c r="K38" s="63">
        <v>89143.95</v>
      </c>
      <c r="L38" s="63">
        <v>89143.95</v>
      </c>
      <c r="M38" s="63">
        <v>89143.95</v>
      </c>
      <c r="N38" s="63">
        <v>85211.55</v>
      </c>
      <c r="O38" s="63">
        <v>14694.59</v>
      </c>
    </row>
    <row r="39" spans="3:15">
      <c r="D39" s="19" t="str">
        <f>MID(G39,7, 11)</f>
        <v xml:space="preserve"> 31120-8301</v>
      </c>
      <c r="G39" s="62" t="s">
        <v>148</v>
      </c>
      <c r="H39" s="64">
        <v>0</v>
      </c>
      <c r="I39" s="63">
        <v>103838.54</v>
      </c>
      <c r="J39" s="63">
        <v>103838.54</v>
      </c>
      <c r="K39" s="63">
        <v>89143.95</v>
      </c>
      <c r="L39" s="63">
        <v>89143.95</v>
      </c>
      <c r="M39" s="63">
        <v>89143.95</v>
      </c>
      <c r="N39" s="63">
        <v>85211.55</v>
      </c>
      <c r="O39" s="63">
        <v>14694.59</v>
      </c>
    </row>
    <row r="40" spans="3:15">
      <c r="E40" s="19" t="str">
        <f>MID(G40,7, 3)</f>
        <v xml:space="preserve"> 1 </v>
      </c>
      <c r="G40" s="62" t="s">
        <v>149</v>
      </c>
      <c r="H40" s="64">
        <v>0</v>
      </c>
      <c r="I40" s="63">
        <v>10100</v>
      </c>
      <c r="J40" s="63">
        <v>10100</v>
      </c>
      <c r="K40" s="63">
        <v>3007.59</v>
      </c>
      <c r="L40" s="63">
        <v>3007.59</v>
      </c>
      <c r="M40" s="63">
        <v>3007.59</v>
      </c>
      <c r="N40" s="63">
        <v>3007.59</v>
      </c>
      <c r="O40" s="63">
        <v>7092.41</v>
      </c>
    </row>
    <row r="41" spans="3:15">
      <c r="F41" s="19" t="str">
        <f t="shared" ref="F41" si="3">MID(G41,7, 5)</f>
        <v xml:space="preserve"> 3451</v>
      </c>
      <c r="G41" s="62" t="s">
        <v>172</v>
      </c>
      <c r="H41" s="64">
        <v>0</v>
      </c>
      <c r="I41" s="63">
        <v>10100</v>
      </c>
      <c r="J41" s="63">
        <v>10100</v>
      </c>
      <c r="K41" s="63">
        <v>3007.59</v>
      </c>
      <c r="L41" s="63">
        <v>3007.59</v>
      </c>
      <c r="M41" s="63">
        <v>3007.59</v>
      </c>
      <c r="N41" s="63">
        <v>3007.59</v>
      </c>
      <c r="O41" s="63">
        <v>7092.41</v>
      </c>
    </row>
    <row r="42" spans="3:15">
      <c r="G42" s="62" t="s">
        <v>160</v>
      </c>
      <c r="H42" s="64">
        <v>0</v>
      </c>
      <c r="I42" s="63">
        <v>93738.54</v>
      </c>
      <c r="J42" s="63">
        <v>93738.54</v>
      </c>
      <c r="K42" s="63">
        <v>86136.36</v>
      </c>
      <c r="L42" s="63">
        <v>86136.36</v>
      </c>
      <c r="M42" s="63">
        <v>86136.36</v>
      </c>
      <c r="N42" s="63">
        <v>82203.960000000006</v>
      </c>
      <c r="O42" s="63">
        <v>7602.18</v>
      </c>
    </row>
    <row r="43" spans="3:15">
      <c r="F43" s="19" t="str">
        <f t="shared" ref="F43:F44" si="4">MID(G43,7, 5)</f>
        <v xml:space="preserve"> 5411</v>
      </c>
      <c r="G43" s="62" t="s">
        <v>161</v>
      </c>
      <c r="H43" s="64">
        <v>0</v>
      </c>
      <c r="I43" s="63">
        <v>89738.54</v>
      </c>
      <c r="J43" s="63">
        <v>89738.54</v>
      </c>
      <c r="K43" s="63">
        <v>82203.960000000006</v>
      </c>
      <c r="L43" s="63">
        <v>82203.960000000006</v>
      </c>
      <c r="M43" s="63">
        <v>82203.960000000006</v>
      </c>
      <c r="N43" s="63">
        <v>82203.960000000006</v>
      </c>
      <c r="O43" s="63">
        <v>7534.58</v>
      </c>
    </row>
    <row r="44" spans="3:15">
      <c r="F44" s="19" t="str">
        <f t="shared" si="4"/>
        <v xml:space="preserve"> 5971</v>
      </c>
      <c r="G44" s="62" t="s">
        <v>173</v>
      </c>
      <c r="H44" s="64">
        <v>0</v>
      </c>
      <c r="I44" s="63">
        <v>4000</v>
      </c>
      <c r="J44" s="63">
        <v>4000</v>
      </c>
      <c r="K44" s="63">
        <v>3932.4</v>
      </c>
      <c r="L44" s="63">
        <v>3932.4</v>
      </c>
      <c r="M44" s="63">
        <v>3932.4</v>
      </c>
      <c r="N44" s="64">
        <v>0</v>
      </c>
      <c r="O44" s="63">
        <v>67.599999999999994</v>
      </c>
    </row>
    <row r="45" spans="3:15">
      <c r="C45" s="19" t="str">
        <f>MID(G45,7, 6)</f>
        <v xml:space="preserve"> 41606</v>
      </c>
      <c r="G45" s="62" t="s">
        <v>174</v>
      </c>
      <c r="H45" s="63">
        <v>332000</v>
      </c>
      <c r="I45" s="64">
        <v>0</v>
      </c>
      <c r="J45" s="63">
        <v>332000</v>
      </c>
      <c r="K45" s="63">
        <v>252354.6</v>
      </c>
      <c r="L45" s="63">
        <v>250116.6</v>
      </c>
      <c r="M45" s="63">
        <v>250116.6</v>
      </c>
      <c r="N45" s="63">
        <v>246376.68</v>
      </c>
      <c r="O45" s="63">
        <v>81883.399999999994</v>
      </c>
    </row>
    <row r="46" spans="3:15">
      <c r="D46" s="19" t="str">
        <f>MID(G46,7, 11)</f>
        <v xml:space="preserve"> 31120-8301</v>
      </c>
      <c r="G46" s="62" t="s">
        <v>148</v>
      </c>
      <c r="H46" s="63">
        <v>332000</v>
      </c>
      <c r="I46" s="64">
        <v>0</v>
      </c>
      <c r="J46" s="63">
        <v>332000</v>
      </c>
      <c r="K46" s="63">
        <v>252354.6</v>
      </c>
      <c r="L46" s="63">
        <v>250116.6</v>
      </c>
      <c r="M46" s="63">
        <v>250116.6</v>
      </c>
      <c r="N46" s="63">
        <v>246376.68</v>
      </c>
      <c r="O46" s="63">
        <v>81883.399999999994</v>
      </c>
    </row>
    <row r="47" spans="3:15">
      <c r="E47" s="19" t="str">
        <f>MID(G47,7, 3)</f>
        <v xml:space="preserve"> 1 </v>
      </c>
      <c r="G47" s="62" t="s">
        <v>149</v>
      </c>
      <c r="H47" s="63">
        <v>332000</v>
      </c>
      <c r="I47" s="64">
        <v>0</v>
      </c>
      <c r="J47" s="63">
        <v>332000</v>
      </c>
      <c r="K47" s="63">
        <v>252354.6</v>
      </c>
      <c r="L47" s="63">
        <v>250116.6</v>
      </c>
      <c r="M47" s="63">
        <v>250116.6</v>
      </c>
      <c r="N47" s="63">
        <v>246376.68</v>
      </c>
      <c r="O47" s="63">
        <v>81883.399999999994</v>
      </c>
    </row>
    <row r="48" spans="3:15">
      <c r="F48" s="19" t="str">
        <f t="shared" ref="F48:F57" si="5">MID(G48,7, 5)</f>
        <v xml:space="preserve"> 1541</v>
      </c>
      <c r="G48" s="62" t="s">
        <v>175</v>
      </c>
      <c r="H48" s="63">
        <v>35938</v>
      </c>
      <c r="I48" s="64">
        <v>0</v>
      </c>
      <c r="J48" s="63">
        <v>35938</v>
      </c>
      <c r="K48" s="63">
        <v>35938</v>
      </c>
      <c r="L48" s="63">
        <v>33700</v>
      </c>
      <c r="M48" s="63">
        <v>33700</v>
      </c>
      <c r="N48" s="63">
        <v>33700</v>
      </c>
      <c r="O48" s="63">
        <v>2238</v>
      </c>
    </row>
    <row r="49" spans="3:15">
      <c r="F49" s="19" t="str">
        <f t="shared" si="5"/>
        <v xml:space="preserve"> 2212</v>
      </c>
      <c r="G49" s="62" t="s">
        <v>176</v>
      </c>
      <c r="H49" s="63">
        <v>11000</v>
      </c>
      <c r="I49" s="64">
        <v>0</v>
      </c>
      <c r="J49" s="63">
        <v>11000</v>
      </c>
      <c r="K49" s="63">
        <v>0</v>
      </c>
      <c r="L49" s="63">
        <v>0</v>
      </c>
      <c r="M49" s="63">
        <v>0</v>
      </c>
      <c r="N49" s="64">
        <v>0</v>
      </c>
      <c r="O49" s="63">
        <v>11000</v>
      </c>
    </row>
    <row r="50" spans="3:15">
      <c r="F50" s="19" t="str">
        <f t="shared" si="5"/>
        <v xml:space="preserve"> 2231</v>
      </c>
      <c r="G50" s="62" t="s">
        <v>177</v>
      </c>
      <c r="H50" s="63">
        <v>4740</v>
      </c>
      <c r="I50" s="64">
        <v>0</v>
      </c>
      <c r="J50" s="63">
        <v>4740</v>
      </c>
      <c r="K50" s="63">
        <v>153</v>
      </c>
      <c r="L50" s="63">
        <v>153</v>
      </c>
      <c r="M50" s="63">
        <v>153</v>
      </c>
      <c r="N50" s="63">
        <v>153</v>
      </c>
      <c r="O50" s="63">
        <v>4587</v>
      </c>
    </row>
    <row r="51" spans="3:15">
      <c r="F51" s="19" t="str">
        <f t="shared" si="5"/>
        <v xml:space="preserve"> 2613</v>
      </c>
      <c r="G51" s="62" t="s">
        <v>178</v>
      </c>
      <c r="H51" s="63">
        <v>10000</v>
      </c>
      <c r="I51" s="64">
        <v>0</v>
      </c>
      <c r="J51" s="63">
        <v>10000</v>
      </c>
      <c r="K51" s="63">
        <v>9067.0499999999993</v>
      </c>
      <c r="L51" s="63">
        <v>9067.0499999999993</v>
      </c>
      <c r="M51" s="63">
        <v>9067.0499999999993</v>
      </c>
      <c r="N51" s="63">
        <v>8163.7</v>
      </c>
      <c r="O51" s="63">
        <v>932.95</v>
      </c>
    </row>
    <row r="52" spans="3:15">
      <c r="F52" s="19" t="str">
        <f t="shared" si="5"/>
        <v xml:space="preserve"> 3361</v>
      </c>
      <c r="G52" s="62" t="s">
        <v>168</v>
      </c>
      <c r="H52" s="63">
        <v>33810</v>
      </c>
      <c r="I52" s="64">
        <v>0</v>
      </c>
      <c r="J52" s="63">
        <v>33810</v>
      </c>
      <c r="K52" s="63">
        <v>6704.8</v>
      </c>
      <c r="L52" s="63">
        <v>6704.8</v>
      </c>
      <c r="M52" s="63">
        <v>6704.8</v>
      </c>
      <c r="N52" s="63">
        <v>5800</v>
      </c>
      <c r="O52" s="63">
        <v>27105.200000000001</v>
      </c>
    </row>
    <row r="53" spans="3:15">
      <c r="F53" s="19" t="str">
        <f t="shared" si="5"/>
        <v xml:space="preserve"> 3411</v>
      </c>
      <c r="G53" s="62" t="s">
        <v>169</v>
      </c>
      <c r="H53" s="63">
        <v>7000</v>
      </c>
      <c r="I53" s="64">
        <v>0</v>
      </c>
      <c r="J53" s="63">
        <v>7000</v>
      </c>
      <c r="K53" s="63">
        <v>3732.64</v>
      </c>
      <c r="L53" s="63">
        <v>3732.64</v>
      </c>
      <c r="M53" s="63">
        <v>3732.64</v>
      </c>
      <c r="N53" s="63">
        <v>3732.64</v>
      </c>
      <c r="O53" s="63">
        <v>3267.36</v>
      </c>
    </row>
    <row r="54" spans="3:15">
      <c r="F54" s="19" t="str">
        <f t="shared" si="5"/>
        <v xml:space="preserve"> 3551</v>
      </c>
      <c r="G54" s="62" t="s">
        <v>179</v>
      </c>
      <c r="H54" s="63">
        <v>40000</v>
      </c>
      <c r="I54" s="64">
        <v>0</v>
      </c>
      <c r="J54" s="63">
        <v>40000</v>
      </c>
      <c r="K54" s="63">
        <v>15791.78</v>
      </c>
      <c r="L54" s="63">
        <v>15791.78</v>
      </c>
      <c r="M54" s="63">
        <v>15791.78</v>
      </c>
      <c r="N54" s="63">
        <v>13860.01</v>
      </c>
      <c r="O54" s="63">
        <v>24208.22</v>
      </c>
    </row>
    <row r="55" spans="3:15">
      <c r="F55" s="19" t="str">
        <f t="shared" si="5"/>
        <v xml:space="preserve"> 3821</v>
      </c>
      <c r="G55" s="62" t="s">
        <v>157</v>
      </c>
      <c r="H55" s="63">
        <v>179992</v>
      </c>
      <c r="I55" s="64">
        <v>0</v>
      </c>
      <c r="J55" s="63">
        <v>179992</v>
      </c>
      <c r="K55" s="63">
        <v>179888.33</v>
      </c>
      <c r="L55" s="63">
        <v>179888.33</v>
      </c>
      <c r="M55" s="63">
        <v>179888.33</v>
      </c>
      <c r="N55" s="63">
        <v>179888.33</v>
      </c>
      <c r="O55" s="63">
        <v>103.67</v>
      </c>
    </row>
    <row r="56" spans="3:15">
      <c r="F56" s="19" t="str">
        <f t="shared" si="5"/>
        <v xml:space="preserve"> 3921</v>
      </c>
      <c r="G56" s="62" t="s">
        <v>155</v>
      </c>
      <c r="H56" s="63">
        <v>2000</v>
      </c>
      <c r="I56" s="64">
        <v>0</v>
      </c>
      <c r="J56" s="63">
        <v>2000</v>
      </c>
      <c r="K56" s="63">
        <v>1079</v>
      </c>
      <c r="L56" s="63">
        <v>1079</v>
      </c>
      <c r="M56" s="63">
        <v>1079</v>
      </c>
      <c r="N56" s="63">
        <v>1079</v>
      </c>
      <c r="O56" s="63">
        <v>921</v>
      </c>
    </row>
    <row r="57" spans="3:15">
      <c r="F57" s="19" t="str">
        <f t="shared" si="5"/>
        <v xml:space="preserve"> 4431</v>
      </c>
      <c r="G57" s="62" t="s">
        <v>180</v>
      </c>
      <c r="H57" s="63">
        <v>7520</v>
      </c>
      <c r="I57" s="64">
        <v>0</v>
      </c>
      <c r="J57" s="63">
        <v>7520</v>
      </c>
      <c r="K57" s="63">
        <v>0</v>
      </c>
      <c r="L57" s="63">
        <v>0</v>
      </c>
      <c r="M57" s="63">
        <v>0</v>
      </c>
      <c r="N57" s="64">
        <v>0</v>
      </c>
      <c r="O57" s="63">
        <v>7520</v>
      </c>
    </row>
    <row r="58" spans="3:15">
      <c r="C58" s="19" t="str">
        <f>MID(G58,7, 6)</f>
        <v xml:space="preserve"> 51609</v>
      </c>
      <c r="G58" s="62" t="s">
        <v>181</v>
      </c>
      <c r="H58" s="63">
        <v>2800900</v>
      </c>
      <c r="I58" s="64">
        <v>0</v>
      </c>
      <c r="J58" s="63">
        <v>2800900</v>
      </c>
      <c r="K58" s="63">
        <v>2606951.7799999998</v>
      </c>
      <c r="L58" s="63">
        <v>1269229.8</v>
      </c>
      <c r="M58" s="63">
        <v>1269229.8</v>
      </c>
      <c r="N58" s="63">
        <v>1249928.73</v>
      </c>
      <c r="O58" s="63">
        <v>1531670.2</v>
      </c>
    </row>
    <row r="59" spans="3:15">
      <c r="D59" s="19" t="str">
        <f>MID(G59,7, 11)</f>
        <v xml:space="preserve"> 31120-8301</v>
      </c>
      <c r="G59" s="62" t="s">
        <v>148</v>
      </c>
      <c r="H59" s="63">
        <v>2800900</v>
      </c>
      <c r="I59" s="64">
        <v>0</v>
      </c>
      <c r="J59" s="63">
        <v>2800900</v>
      </c>
      <c r="K59" s="63">
        <v>2606951.7799999998</v>
      </c>
      <c r="L59" s="63">
        <v>1269229.8</v>
      </c>
      <c r="M59" s="63">
        <v>1269229.8</v>
      </c>
      <c r="N59" s="63">
        <v>1249928.73</v>
      </c>
      <c r="O59" s="63">
        <v>1531670.2</v>
      </c>
    </row>
    <row r="60" spans="3:15">
      <c r="E60" s="19" t="str">
        <f>MID(G60,7, 3)</f>
        <v xml:space="preserve"> 1 </v>
      </c>
      <c r="G60" s="62" t="s">
        <v>149</v>
      </c>
      <c r="H60" s="63">
        <v>2767292</v>
      </c>
      <c r="I60" s="64">
        <v>0</v>
      </c>
      <c r="J60" s="63">
        <v>2767292</v>
      </c>
      <c r="K60" s="63">
        <v>2587251.7799999998</v>
      </c>
      <c r="L60" s="63">
        <v>1249529.8</v>
      </c>
      <c r="M60" s="63">
        <v>1249529.8</v>
      </c>
      <c r="N60" s="63">
        <v>1230228.73</v>
      </c>
      <c r="O60" s="63">
        <v>1517762.2</v>
      </c>
    </row>
    <row r="61" spans="3:15">
      <c r="F61" s="19" t="str">
        <f t="shared" ref="F61:F96" si="6">MID(G61,7, 5)</f>
        <v xml:space="preserve"> 1131</v>
      </c>
      <c r="G61" s="62" t="s">
        <v>182</v>
      </c>
      <c r="H61" s="63">
        <v>1729350</v>
      </c>
      <c r="I61" s="64">
        <v>0</v>
      </c>
      <c r="J61" s="63">
        <v>1729350</v>
      </c>
      <c r="K61" s="63">
        <v>1729350</v>
      </c>
      <c r="L61" s="63">
        <v>861678.68</v>
      </c>
      <c r="M61" s="63">
        <v>861678.68</v>
      </c>
      <c r="N61" s="63">
        <v>861678.68</v>
      </c>
      <c r="O61" s="63">
        <v>867671.32</v>
      </c>
    </row>
    <row r="62" spans="3:15">
      <c r="F62" s="19" t="str">
        <f t="shared" si="6"/>
        <v xml:space="preserve"> 1132</v>
      </c>
      <c r="G62" s="62" t="s">
        <v>183</v>
      </c>
      <c r="H62" s="63">
        <v>203130</v>
      </c>
      <c r="I62" s="64">
        <v>0</v>
      </c>
      <c r="J62" s="63">
        <v>203130</v>
      </c>
      <c r="K62" s="63">
        <v>203130</v>
      </c>
      <c r="L62" s="63">
        <v>102675</v>
      </c>
      <c r="M62" s="63">
        <v>102675</v>
      </c>
      <c r="N62" s="63">
        <v>102675</v>
      </c>
      <c r="O62" s="63">
        <v>100455</v>
      </c>
    </row>
    <row r="63" spans="3:15">
      <c r="F63" s="19" t="str">
        <f t="shared" si="6"/>
        <v xml:space="preserve"> 1211</v>
      </c>
      <c r="G63" s="62" t="s">
        <v>184</v>
      </c>
      <c r="H63" s="63">
        <v>3000</v>
      </c>
      <c r="I63" s="64">
        <v>0</v>
      </c>
      <c r="J63" s="63">
        <v>3000</v>
      </c>
      <c r="K63" s="63">
        <v>0</v>
      </c>
      <c r="L63" s="63">
        <v>0</v>
      </c>
      <c r="M63" s="63">
        <v>0</v>
      </c>
      <c r="N63" s="63">
        <v>0</v>
      </c>
      <c r="O63" s="63">
        <v>3000</v>
      </c>
    </row>
    <row r="64" spans="3:15">
      <c r="F64" s="19" t="str">
        <f t="shared" si="6"/>
        <v xml:space="preserve"> 1321</v>
      </c>
      <c r="G64" s="62" t="s">
        <v>185</v>
      </c>
      <c r="H64" s="63">
        <v>31680</v>
      </c>
      <c r="I64" s="64">
        <v>0</v>
      </c>
      <c r="J64" s="63">
        <v>31680</v>
      </c>
      <c r="K64" s="63">
        <v>31680</v>
      </c>
      <c r="L64" s="63">
        <v>19200</v>
      </c>
      <c r="M64" s="63">
        <v>19200</v>
      </c>
      <c r="N64" s="63">
        <v>19200</v>
      </c>
      <c r="O64" s="63">
        <v>12480</v>
      </c>
    </row>
    <row r="65" spans="6:15">
      <c r="F65" s="19" t="str">
        <f t="shared" si="6"/>
        <v xml:space="preserve"> 1323</v>
      </c>
      <c r="G65" s="62" t="s">
        <v>186</v>
      </c>
      <c r="H65" s="63">
        <v>237600</v>
      </c>
      <c r="I65" s="64">
        <v>0</v>
      </c>
      <c r="J65" s="63">
        <v>237600</v>
      </c>
      <c r="K65" s="63">
        <v>237600</v>
      </c>
      <c r="L65" s="63">
        <v>13160.53</v>
      </c>
      <c r="M65" s="63">
        <v>13160.53</v>
      </c>
      <c r="N65" s="63">
        <v>13160.53</v>
      </c>
      <c r="O65" s="63">
        <v>224439.47</v>
      </c>
    </row>
    <row r="66" spans="6:15">
      <c r="F66" s="19" t="str">
        <f t="shared" si="6"/>
        <v xml:space="preserve"> 1541</v>
      </c>
      <c r="G66" s="62" t="s">
        <v>175</v>
      </c>
      <c r="H66" s="63">
        <v>234462</v>
      </c>
      <c r="I66" s="64">
        <v>0</v>
      </c>
      <c r="J66" s="63">
        <v>234462</v>
      </c>
      <c r="K66" s="63">
        <v>234462</v>
      </c>
      <c r="L66" s="63">
        <v>101785.81</v>
      </c>
      <c r="M66" s="63">
        <v>101785.81</v>
      </c>
      <c r="N66" s="63">
        <v>101785.81</v>
      </c>
      <c r="O66" s="63">
        <v>132676.19</v>
      </c>
    </row>
    <row r="67" spans="6:15">
      <c r="F67" s="19" t="str">
        <f t="shared" si="6"/>
        <v xml:space="preserve"> 2521</v>
      </c>
      <c r="G67" s="62" t="s">
        <v>187</v>
      </c>
      <c r="H67" s="63">
        <v>5000</v>
      </c>
      <c r="I67" s="64">
        <v>0</v>
      </c>
      <c r="J67" s="63">
        <v>5000</v>
      </c>
      <c r="K67" s="63">
        <v>0</v>
      </c>
      <c r="L67" s="63">
        <v>0</v>
      </c>
      <c r="M67" s="63">
        <v>0</v>
      </c>
      <c r="N67" s="64">
        <v>0</v>
      </c>
      <c r="O67" s="63">
        <v>5000</v>
      </c>
    </row>
    <row r="68" spans="6:15">
      <c r="F68" s="19" t="str">
        <f t="shared" si="6"/>
        <v xml:space="preserve"> 2612</v>
      </c>
      <c r="G68" s="62" t="s">
        <v>188</v>
      </c>
      <c r="H68" s="63">
        <v>155000</v>
      </c>
      <c r="I68" s="64">
        <v>0</v>
      </c>
      <c r="J68" s="63">
        <v>155000</v>
      </c>
      <c r="K68" s="63">
        <v>92744.54</v>
      </c>
      <c r="L68" s="63">
        <v>92744.54</v>
      </c>
      <c r="M68" s="63">
        <v>92744.54</v>
      </c>
      <c r="N68" s="63">
        <v>76493.88</v>
      </c>
      <c r="O68" s="63">
        <v>62255.46</v>
      </c>
    </row>
    <row r="69" spans="6:15">
      <c r="F69" s="19" t="str">
        <f t="shared" si="6"/>
        <v xml:space="preserve"> 2711</v>
      </c>
      <c r="G69" s="62" t="s">
        <v>189</v>
      </c>
      <c r="H69" s="63">
        <v>10000</v>
      </c>
      <c r="I69" s="64">
        <v>0</v>
      </c>
      <c r="J69" s="63">
        <v>10000</v>
      </c>
      <c r="K69" s="63">
        <v>0</v>
      </c>
      <c r="L69" s="63">
        <v>0</v>
      </c>
      <c r="M69" s="63">
        <v>0</v>
      </c>
      <c r="N69" s="64">
        <v>0</v>
      </c>
      <c r="O69" s="63">
        <v>10000</v>
      </c>
    </row>
    <row r="70" spans="6:15">
      <c r="F70" s="19" t="str">
        <f t="shared" si="6"/>
        <v xml:space="preserve"> 2731</v>
      </c>
      <c r="G70" s="62" t="s">
        <v>152</v>
      </c>
      <c r="H70" s="63">
        <v>11000</v>
      </c>
      <c r="I70" s="64">
        <v>0</v>
      </c>
      <c r="J70" s="63">
        <v>11000</v>
      </c>
      <c r="K70" s="63">
        <v>3649.89</v>
      </c>
      <c r="L70" s="63">
        <v>3649.89</v>
      </c>
      <c r="M70" s="63">
        <v>3649.89</v>
      </c>
      <c r="N70" s="63">
        <v>3649.89</v>
      </c>
      <c r="O70" s="63">
        <v>7350.11</v>
      </c>
    </row>
    <row r="71" spans="6:15">
      <c r="F71" s="19" t="str">
        <f t="shared" si="6"/>
        <v xml:space="preserve"> 2911</v>
      </c>
      <c r="G71" s="62" t="s">
        <v>190</v>
      </c>
      <c r="H71" s="63">
        <v>10000</v>
      </c>
      <c r="I71" s="64">
        <v>0</v>
      </c>
      <c r="J71" s="63">
        <v>10000</v>
      </c>
      <c r="K71" s="63">
        <v>0</v>
      </c>
      <c r="L71" s="63">
        <v>0</v>
      </c>
      <c r="M71" s="63">
        <v>0</v>
      </c>
      <c r="N71" s="64">
        <v>0</v>
      </c>
      <c r="O71" s="63">
        <v>10000</v>
      </c>
    </row>
    <row r="72" spans="6:15">
      <c r="F72" s="19" t="str">
        <f t="shared" si="6"/>
        <v xml:space="preserve"> 2921</v>
      </c>
      <c r="G72" s="62" t="s">
        <v>191</v>
      </c>
      <c r="H72" s="63">
        <v>3500</v>
      </c>
      <c r="I72" s="64">
        <v>0</v>
      </c>
      <c r="J72" s="63">
        <v>3500</v>
      </c>
      <c r="K72" s="63">
        <v>1357.2</v>
      </c>
      <c r="L72" s="63">
        <v>1357.2</v>
      </c>
      <c r="M72" s="63">
        <v>1357.2</v>
      </c>
      <c r="N72" s="63">
        <v>1357.2</v>
      </c>
      <c r="O72" s="63">
        <v>2142.8000000000002</v>
      </c>
    </row>
    <row r="73" spans="6:15">
      <c r="F73" s="19" t="str">
        <f t="shared" si="6"/>
        <v xml:space="preserve"> 2931</v>
      </c>
      <c r="G73" s="62" t="s">
        <v>192</v>
      </c>
      <c r="H73" s="63">
        <v>1500</v>
      </c>
      <c r="I73" s="64">
        <v>0</v>
      </c>
      <c r="J73" s="63">
        <v>1500</v>
      </c>
      <c r="K73" s="63">
        <v>110</v>
      </c>
      <c r="L73" s="63">
        <v>110</v>
      </c>
      <c r="M73" s="63">
        <v>110</v>
      </c>
      <c r="N73" s="63">
        <v>110</v>
      </c>
      <c r="O73" s="63">
        <v>1390</v>
      </c>
    </row>
    <row r="74" spans="6:15">
      <c r="F74" s="19" t="str">
        <f t="shared" si="6"/>
        <v xml:space="preserve"> 2961</v>
      </c>
      <c r="G74" s="62" t="s">
        <v>193</v>
      </c>
      <c r="H74" s="63">
        <v>30000</v>
      </c>
      <c r="I74" s="64">
        <v>0</v>
      </c>
      <c r="J74" s="63">
        <v>30000</v>
      </c>
      <c r="K74" s="63">
        <v>15449.07</v>
      </c>
      <c r="L74" s="63">
        <v>15449.07</v>
      </c>
      <c r="M74" s="63">
        <v>15449.07</v>
      </c>
      <c r="N74" s="63">
        <v>15449.07</v>
      </c>
      <c r="O74" s="63">
        <v>14550.93</v>
      </c>
    </row>
    <row r="75" spans="6:15">
      <c r="F75" s="19" t="str">
        <f t="shared" si="6"/>
        <v xml:space="preserve"> 2981</v>
      </c>
      <c r="G75" s="62" t="s">
        <v>194</v>
      </c>
      <c r="H75" s="63">
        <v>3500</v>
      </c>
      <c r="I75" s="64">
        <v>0</v>
      </c>
      <c r="J75" s="63">
        <v>3500</v>
      </c>
      <c r="K75" s="63">
        <v>730.8</v>
      </c>
      <c r="L75" s="63">
        <v>730.8</v>
      </c>
      <c r="M75" s="63">
        <v>730.8</v>
      </c>
      <c r="N75" s="63">
        <v>730.8</v>
      </c>
      <c r="O75" s="63">
        <v>2769.2</v>
      </c>
    </row>
    <row r="76" spans="6:15">
      <c r="F76" s="19" t="str">
        <f t="shared" si="6"/>
        <v xml:space="preserve"> 2991</v>
      </c>
      <c r="G76" s="62" t="s">
        <v>195</v>
      </c>
      <c r="H76" s="63">
        <v>1000</v>
      </c>
      <c r="I76" s="64">
        <v>0</v>
      </c>
      <c r="J76" s="63">
        <v>1000</v>
      </c>
      <c r="K76" s="63">
        <v>0</v>
      </c>
      <c r="L76" s="63">
        <v>0</v>
      </c>
      <c r="M76" s="63">
        <v>0</v>
      </c>
      <c r="N76" s="64">
        <v>0</v>
      </c>
      <c r="O76" s="63">
        <v>1000</v>
      </c>
    </row>
    <row r="77" spans="6:15">
      <c r="F77" s="19" t="str">
        <f t="shared" si="6"/>
        <v xml:space="preserve"> 3211</v>
      </c>
      <c r="G77" s="62" t="s">
        <v>196</v>
      </c>
      <c r="H77" s="63">
        <v>7000</v>
      </c>
      <c r="I77" s="64">
        <v>0</v>
      </c>
      <c r="J77" s="63">
        <v>7000</v>
      </c>
      <c r="K77" s="63">
        <v>5000</v>
      </c>
      <c r="L77" s="63">
        <v>5000</v>
      </c>
      <c r="M77" s="63">
        <v>5000</v>
      </c>
      <c r="N77" s="63">
        <v>5000</v>
      </c>
      <c r="O77" s="63">
        <v>2000</v>
      </c>
    </row>
    <row r="78" spans="6:15">
      <c r="F78" s="19" t="str">
        <f t="shared" si="6"/>
        <v xml:space="preserve"> 3261</v>
      </c>
      <c r="G78" s="62" t="s">
        <v>197</v>
      </c>
      <c r="H78" s="63">
        <v>1000</v>
      </c>
      <c r="I78" s="64">
        <v>0</v>
      </c>
      <c r="J78" s="63">
        <v>1000</v>
      </c>
      <c r="K78" s="63">
        <v>0</v>
      </c>
      <c r="L78" s="63">
        <v>0</v>
      </c>
      <c r="M78" s="63">
        <v>0</v>
      </c>
      <c r="N78" s="64">
        <v>0</v>
      </c>
      <c r="O78" s="63">
        <v>1000</v>
      </c>
    </row>
    <row r="79" spans="6:15">
      <c r="F79" s="19" t="str">
        <f t="shared" si="6"/>
        <v xml:space="preserve"> 3291</v>
      </c>
      <c r="G79" s="62" t="s">
        <v>198</v>
      </c>
      <c r="H79" s="63">
        <v>1500</v>
      </c>
      <c r="I79" s="64">
        <v>0</v>
      </c>
      <c r="J79" s="63">
        <v>1500</v>
      </c>
      <c r="K79" s="63">
        <v>0</v>
      </c>
      <c r="L79" s="63">
        <v>0</v>
      </c>
      <c r="M79" s="63">
        <v>0</v>
      </c>
      <c r="N79" s="64">
        <v>0</v>
      </c>
      <c r="O79" s="63">
        <v>1500</v>
      </c>
    </row>
    <row r="80" spans="6:15">
      <c r="F80" s="19" t="str">
        <f t="shared" si="6"/>
        <v xml:space="preserve"> 3312</v>
      </c>
      <c r="G80" s="62" t="s">
        <v>199</v>
      </c>
      <c r="H80" s="63">
        <v>1500</v>
      </c>
      <c r="I80" s="64">
        <v>0</v>
      </c>
      <c r="J80" s="63">
        <v>1500</v>
      </c>
      <c r="K80" s="63">
        <v>0</v>
      </c>
      <c r="L80" s="63">
        <v>0</v>
      </c>
      <c r="M80" s="63">
        <v>0</v>
      </c>
      <c r="N80" s="64">
        <v>0</v>
      </c>
      <c r="O80" s="63">
        <v>1500</v>
      </c>
    </row>
    <row r="81" spans="6:15">
      <c r="F81" s="19" t="str">
        <f t="shared" si="6"/>
        <v xml:space="preserve"> 3341</v>
      </c>
      <c r="G81" s="62" t="s">
        <v>200</v>
      </c>
      <c r="H81" s="63">
        <v>4000</v>
      </c>
      <c r="I81" s="64">
        <v>0</v>
      </c>
      <c r="J81" s="63">
        <v>4000</v>
      </c>
      <c r="K81" s="63">
        <v>0</v>
      </c>
      <c r="L81" s="63">
        <v>0</v>
      </c>
      <c r="M81" s="63">
        <v>0</v>
      </c>
      <c r="N81" s="64">
        <v>0</v>
      </c>
      <c r="O81" s="63">
        <v>4000</v>
      </c>
    </row>
    <row r="82" spans="6:15">
      <c r="F82" s="19" t="str">
        <f t="shared" si="6"/>
        <v xml:space="preserve"> 3361</v>
      </c>
      <c r="G82" s="62" t="s">
        <v>168</v>
      </c>
      <c r="H82" s="63">
        <v>2090</v>
      </c>
      <c r="I82" s="64">
        <v>0</v>
      </c>
      <c r="J82" s="63">
        <v>2090</v>
      </c>
      <c r="K82" s="63">
        <v>0</v>
      </c>
      <c r="L82" s="63">
        <v>0</v>
      </c>
      <c r="M82" s="63">
        <v>0</v>
      </c>
      <c r="N82" s="64">
        <v>0</v>
      </c>
      <c r="O82" s="63">
        <v>2090</v>
      </c>
    </row>
    <row r="83" spans="6:15">
      <c r="F83" s="19" t="str">
        <f t="shared" si="6"/>
        <v xml:space="preserve"> 3511</v>
      </c>
      <c r="G83" s="62" t="s">
        <v>201</v>
      </c>
      <c r="H83" s="63">
        <v>1000</v>
      </c>
      <c r="I83" s="64">
        <v>0</v>
      </c>
      <c r="J83" s="63">
        <v>1000</v>
      </c>
      <c r="K83" s="63">
        <v>0</v>
      </c>
      <c r="L83" s="63">
        <v>0</v>
      </c>
      <c r="M83" s="63">
        <v>0</v>
      </c>
      <c r="N83" s="64">
        <v>0</v>
      </c>
      <c r="O83" s="63">
        <v>1000</v>
      </c>
    </row>
    <row r="84" spans="6:15">
      <c r="F84" s="19" t="str">
        <f t="shared" si="6"/>
        <v xml:space="preserve"> 3571</v>
      </c>
      <c r="G84" s="62" t="s">
        <v>153</v>
      </c>
      <c r="H84" s="63">
        <v>8000</v>
      </c>
      <c r="I84" s="64">
        <v>0</v>
      </c>
      <c r="J84" s="63">
        <v>8000</v>
      </c>
      <c r="K84" s="63">
        <v>3456.41</v>
      </c>
      <c r="L84" s="63">
        <v>3456.41</v>
      </c>
      <c r="M84" s="63">
        <v>3456.41</v>
      </c>
      <c r="N84" s="63">
        <v>406</v>
      </c>
      <c r="O84" s="63">
        <v>4543.59</v>
      </c>
    </row>
    <row r="85" spans="6:15">
      <c r="F85" s="19" t="str">
        <f t="shared" si="6"/>
        <v xml:space="preserve"> 3591</v>
      </c>
      <c r="G85" s="62" t="s">
        <v>154</v>
      </c>
      <c r="H85" s="63">
        <v>5000</v>
      </c>
      <c r="I85" s="64">
        <v>0</v>
      </c>
      <c r="J85" s="63">
        <v>5000</v>
      </c>
      <c r="K85" s="63">
        <v>5000</v>
      </c>
      <c r="L85" s="63">
        <v>5000</v>
      </c>
      <c r="M85" s="63">
        <v>5000</v>
      </c>
      <c r="N85" s="63">
        <v>5000</v>
      </c>
      <c r="O85" s="63">
        <v>0</v>
      </c>
    </row>
    <row r="86" spans="6:15">
      <c r="F86" s="19" t="str">
        <f t="shared" si="6"/>
        <v xml:space="preserve"> 3612</v>
      </c>
      <c r="G86" s="62" t="s">
        <v>202</v>
      </c>
      <c r="H86" s="63">
        <v>1000</v>
      </c>
      <c r="I86" s="64">
        <v>0</v>
      </c>
      <c r="J86" s="63">
        <v>1000</v>
      </c>
      <c r="K86" s="63">
        <v>0</v>
      </c>
      <c r="L86" s="63">
        <v>0</v>
      </c>
      <c r="M86" s="63">
        <v>0</v>
      </c>
      <c r="N86" s="64">
        <v>0</v>
      </c>
      <c r="O86" s="63">
        <v>1000</v>
      </c>
    </row>
    <row r="87" spans="6:15">
      <c r="F87" s="19" t="str">
        <f t="shared" si="6"/>
        <v xml:space="preserve"> 3751</v>
      </c>
      <c r="G87" s="62" t="s">
        <v>203</v>
      </c>
      <c r="H87" s="63">
        <v>20000</v>
      </c>
      <c r="I87" s="64">
        <v>0</v>
      </c>
      <c r="J87" s="63">
        <v>20000</v>
      </c>
      <c r="K87" s="63">
        <v>9110.99</v>
      </c>
      <c r="L87" s="63">
        <v>9110.99</v>
      </c>
      <c r="M87" s="63">
        <v>9110.99</v>
      </c>
      <c r="N87" s="63">
        <v>9110.99</v>
      </c>
      <c r="O87" s="63">
        <v>10889.01</v>
      </c>
    </row>
    <row r="88" spans="6:15">
      <c r="F88" s="19" t="str">
        <f t="shared" si="6"/>
        <v xml:space="preserve"> 4414</v>
      </c>
      <c r="G88" s="62" t="s">
        <v>204</v>
      </c>
      <c r="H88" s="63">
        <v>25000</v>
      </c>
      <c r="I88" s="64">
        <v>0</v>
      </c>
      <c r="J88" s="63">
        <v>25000</v>
      </c>
      <c r="K88" s="63">
        <v>7520.88</v>
      </c>
      <c r="L88" s="63">
        <v>7520.88</v>
      </c>
      <c r="M88" s="63">
        <v>7520.88</v>
      </c>
      <c r="N88" s="63">
        <v>7520.88</v>
      </c>
      <c r="O88" s="63">
        <v>17479.12</v>
      </c>
    </row>
    <row r="89" spans="6:15">
      <c r="F89" s="19" t="str">
        <f t="shared" si="6"/>
        <v xml:space="preserve"> 4421</v>
      </c>
      <c r="G89" s="62" t="s">
        <v>159</v>
      </c>
      <c r="H89" s="63">
        <v>20000</v>
      </c>
      <c r="I89" s="64">
        <v>0</v>
      </c>
      <c r="J89" s="63">
        <v>20000</v>
      </c>
      <c r="K89" s="63">
        <v>6900</v>
      </c>
      <c r="L89" s="63">
        <v>6900</v>
      </c>
      <c r="M89" s="63">
        <v>6900</v>
      </c>
      <c r="N89" s="63">
        <v>6900</v>
      </c>
      <c r="O89" s="63">
        <v>13100</v>
      </c>
    </row>
    <row r="90" spans="6:15">
      <c r="F90" s="19" t="str">
        <f t="shared" si="6"/>
        <v xml:space="preserve"> 4431</v>
      </c>
      <c r="G90" s="62" t="s">
        <v>180</v>
      </c>
      <c r="H90" s="63">
        <v>480</v>
      </c>
      <c r="I90" s="64">
        <v>0</v>
      </c>
      <c r="J90" s="63">
        <v>480</v>
      </c>
      <c r="K90" s="63">
        <v>0</v>
      </c>
      <c r="L90" s="63">
        <v>0</v>
      </c>
      <c r="M90" s="63">
        <v>0</v>
      </c>
      <c r="N90" s="64">
        <v>0</v>
      </c>
      <c r="O90" s="63">
        <v>480</v>
      </c>
    </row>
    <row r="91" spans="6:15">
      <c r="G91" s="62" t="s">
        <v>160</v>
      </c>
      <c r="H91" s="63">
        <v>33608</v>
      </c>
      <c r="I91" s="64">
        <v>0</v>
      </c>
      <c r="J91" s="63">
        <v>33608</v>
      </c>
      <c r="K91" s="63">
        <v>19700</v>
      </c>
      <c r="L91" s="63">
        <v>19700</v>
      </c>
      <c r="M91" s="63">
        <v>19700</v>
      </c>
      <c r="N91" s="63">
        <v>19700</v>
      </c>
      <c r="O91" s="63">
        <v>13908</v>
      </c>
    </row>
    <row r="92" spans="6:15">
      <c r="F92" s="19" t="str">
        <f t="shared" si="6"/>
        <v xml:space="preserve"> 5151</v>
      </c>
      <c r="G92" s="62" t="s">
        <v>205</v>
      </c>
      <c r="H92" s="63">
        <v>6478</v>
      </c>
      <c r="I92" s="64">
        <v>0</v>
      </c>
      <c r="J92" s="63">
        <v>6478</v>
      </c>
      <c r="K92" s="63">
        <v>0</v>
      </c>
      <c r="L92" s="63">
        <v>0</v>
      </c>
      <c r="M92" s="63">
        <v>0</v>
      </c>
      <c r="N92" s="64">
        <v>0</v>
      </c>
      <c r="O92" s="63">
        <v>6478</v>
      </c>
    </row>
    <row r="93" spans="6:15">
      <c r="F93" s="19" t="str">
        <f t="shared" si="6"/>
        <v xml:space="preserve"> 5191</v>
      </c>
      <c r="G93" s="62" t="s">
        <v>206</v>
      </c>
      <c r="H93" s="63">
        <v>5900</v>
      </c>
      <c r="I93" s="64">
        <v>0</v>
      </c>
      <c r="J93" s="63">
        <v>5900</v>
      </c>
      <c r="K93" s="63">
        <v>0</v>
      </c>
      <c r="L93" s="63">
        <v>0</v>
      </c>
      <c r="M93" s="63">
        <v>0</v>
      </c>
      <c r="N93" s="64">
        <v>0</v>
      </c>
      <c r="O93" s="63">
        <v>5900</v>
      </c>
    </row>
    <row r="94" spans="6:15">
      <c r="F94" s="19" t="str">
        <f t="shared" si="6"/>
        <v xml:space="preserve"> 5211</v>
      </c>
      <c r="G94" s="62" t="s">
        <v>207</v>
      </c>
      <c r="H94" s="63">
        <v>1000</v>
      </c>
      <c r="I94" s="64">
        <v>0</v>
      </c>
      <c r="J94" s="63">
        <v>1000</v>
      </c>
      <c r="K94" s="63">
        <v>0</v>
      </c>
      <c r="L94" s="63">
        <v>0</v>
      </c>
      <c r="M94" s="63">
        <v>0</v>
      </c>
      <c r="N94" s="64">
        <v>0</v>
      </c>
      <c r="O94" s="63">
        <v>1000</v>
      </c>
    </row>
    <row r="95" spans="6:15">
      <c r="F95" s="19" t="str">
        <f t="shared" si="6"/>
        <v xml:space="preserve"> 5651</v>
      </c>
      <c r="G95" s="62" t="s">
        <v>208</v>
      </c>
      <c r="H95" s="63">
        <v>900</v>
      </c>
      <c r="I95" s="64">
        <v>0</v>
      </c>
      <c r="J95" s="63">
        <v>900</v>
      </c>
      <c r="K95" s="63">
        <v>700</v>
      </c>
      <c r="L95" s="63">
        <v>700</v>
      </c>
      <c r="M95" s="63">
        <v>700</v>
      </c>
      <c r="N95" s="63">
        <v>700</v>
      </c>
      <c r="O95" s="63">
        <v>200</v>
      </c>
    </row>
    <row r="96" spans="6:15">
      <c r="F96" s="19" t="str">
        <f t="shared" si="6"/>
        <v xml:space="preserve"> 5671</v>
      </c>
      <c r="G96" s="62" t="s">
        <v>209</v>
      </c>
      <c r="H96" s="63">
        <v>19330</v>
      </c>
      <c r="I96" s="64">
        <v>0</v>
      </c>
      <c r="J96" s="63">
        <v>19330</v>
      </c>
      <c r="K96" s="63">
        <v>19000</v>
      </c>
      <c r="L96" s="63">
        <v>19000</v>
      </c>
      <c r="M96" s="63">
        <v>19000</v>
      </c>
      <c r="N96" s="63">
        <v>19000</v>
      </c>
      <c r="O96" s="63">
        <v>330</v>
      </c>
    </row>
    <row r="97" spans="2:15">
      <c r="C97" s="19" t="str">
        <f>MID(G97,7, 6)</f>
        <v xml:space="preserve"> 61502</v>
      </c>
      <c r="G97" s="62" t="s">
        <v>210</v>
      </c>
      <c r="H97" s="64">
        <v>0</v>
      </c>
      <c r="I97" s="63">
        <v>10000</v>
      </c>
      <c r="J97" s="63">
        <v>10000</v>
      </c>
      <c r="K97" s="63">
        <v>0</v>
      </c>
      <c r="L97" s="63">
        <v>0</v>
      </c>
      <c r="M97" s="63">
        <v>0</v>
      </c>
      <c r="N97" s="64">
        <v>0</v>
      </c>
      <c r="O97" s="63">
        <v>10000</v>
      </c>
    </row>
    <row r="98" spans="2:15">
      <c r="D98" s="19" t="str">
        <f>MID(G98,7, 11)</f>
        <v xml:space="preserve"> 31120-8301</v>
      </c>
      <c r="G98" s="62" t="s">
        <v>148</v>
      </c>
      <c r="H98" s="64">
        <v>0</v>
      </c>
      <c r="I98" s="63">
        <v>10000</v>
      </c>
      <c r="J98" s="63">
        <v>10000</v>
      </c>
      <c r="K98" s="63">
        <v>0</v>
      </c>
      <c r="L98" s="63">
        <v>0</v>
      </c>
      <c r="M98" s="63">
        <v>0</v>
      </c>
      <c r="N98" s="64">
        <v>0</v>
      </c>
      <c r="O98" s="63">
        <v>10000</v>
      </c>
    </row>
    <row r="99" spans="2:15">
      <c r="E99" s="19" t="str">
        <f>MID(G99,7, 3)</f>
        <v xml:space="preserve"> 2 </v>
      </c>
      <c r="G99" s="62" t="s">
        <v>160</v>
      </c>
      <c r="H99" s="64">
        <v>0</v>
      </c>
      <c r="I99" s="63">
        <v>10000</v>
      </c>
      <c r="J99" s="63">
        <v>10000</v>
      </c>
      <c r="K99" s="63">
        <v>0</v>
      </c>
      <c r="L99" s="63">
        <v>0</v>
      </c>
      <c r="M99" s="63">
        <v>0</v>
      </c>
      <c r="N99" s="64">
        <v>0</v>
      </c>
      <c r="O99" s="63">
        <v>10000</v>
      </c>
    </row>
    <row r="100" spans="2:15">
      <c r="F100" s="19" t="str">
        <f t="shared" ref="F100" si="7">MID(G100,7, 5)</f>
        <v xml:space="preserve"> 5411</v>
      </c>
      <c r="G100" s="62" t="s">
        <v>161</v>
      </c>
      <c r="H100" s="64">
        <v>0</v>
      </c>
      <c r="I100" s="63">
        <v>10000</v>
      </c>
      <c r="J100" s="63">
        <v>10000</v>
      </c>
      <c r="K100" s="63">
        <v>0</v>
      </c>
      <c r="L100" s="63">
        <v>0</v>
      </c>
      <c r="M100" s="63">
        <v>0</v>
      </c>
      <c r="N100" s="64">
        <v>0</v>
      </c>
      <c r="O100" s="63">
        <v>10000</v>
      </c>
    </row>
    <row r="101" spans="2:15">
      <c r="B101" s="19" t="str">
        <f>MID(G101,7, 6)</f>
        <v xml:space="preserve"> E0036</v>
      </c>
      <c r="G101" s="62" t="s">
        <v>211</v>
      </c>
      <c r="H101" s="63">
        <v>368000</v>
      </c>
      <c r="I101" s="63">
        <v>139000</v>
      </c>
      <c r="J101" s="63">
        <v>507000</v>
      </c>
      <c r="K101" s="63">
        <v>173367.47</v>
      </c>
      <c r="L101" s="63">
        <v>173367.47</v>
      </c>
      <c r="M101" s="63">
        <v>173367.47</v>
      </c>
      <c r="N101" s="63">
        <v>169038.47</v>
      </c>
      <c r="O101" s="63">
        <v>333632.53000000003</v>
      </c>
    </row>
    <row r="102" spans="2:15">
      <c r="C102" s="19" t="str">
        <f>MID(G102,7, 6)</f>
        <v xml:space="preserve"> 11401</v>
      </c>
      <c r="G102" s="62" t="s">
        <v>151</v>
      </c>
      <c r="H102" s="64">
        <v>0</v>
      </c>
      <c r="I102" s="63">
        <v>5000</v>
      </c>
      <c r="J102" s="63">
        <v>5000</v>
      </c>
      <c r="K102" s="63">
        <v>0</v>
      </c>
      <c r="L102" s="63">
        <v>0</v>
      </c>
      <c r="M102" s="63">
        <v>0</v>
      </c>
      <c r="N102" s="64">
        <v>0</v>
      </c>
      <c r="O102" s="63">
        <v>5000</v>
      </c>
    </row>
    <row r="103" spans="2:15">
      <c r="D103" s="19" t="str">
        <f>MID(G103,7, 11)</f>
        <v xml:space="preserve"> 31120-8301</v>
      </c>
      <c r="G103" s="62" t="s">
        <v>148</v>
      </c>
      <c r="H103" s="64">
        <v>0</v>
      </c>
      <c r="I103" s="63">
        <v>5000</v>
      </c>
      <c r="J103" s="63">
        <v>5000</v>
      </c>
      <c r="K103" s="63">
        <v>0</v>
      </c>
      <c r="L103" s="63">
        <v>0</v>
      </c>
      <c r="M103" s="63">
        <v>0</v>
      </c>
      <c r="N103" s="64">
        <v>0</v>
      </c>
      <c r="O103" s="63">
        <v>5000</v>
      </c>
    </row>
    <row r="104" spans="2:15">
      <c r="E104" s="19" t="str">
        <f>MID(G104,7, 3)</f>
        <v xml:space="preserve"> 1 </v>
      </c>
      <c r="G104" s="62" t="s">
        <v>149</v>
      </c>
      <c r="H104" s="64">
        <v>0</v>
      </c>
      <c r="I104" s="63">
        <v>5000</v>
      </c>
      <c r="J104" s="63">
        <v>5000</v>
      </c>
      <c r="K104" s="63">
        <v>0</v>
      </c>
      <c r="L104" s="63">
        <v>0</v>
      </c>
      <c r="M104" s="63">
        <v>0</v>
      </c>
      <c r="N104" s="64">
        <v>0</v>
      </c>
      <c r="O104" s="63">
        <v>5000</v>
      </c>
    </row>
    <row r="105" spans="2:15">
      <c r="F105" s="19" t="str">
        <f t="shared" ref="F105" si="8">MID(G105,7, 5)</f>
        <v xml:space="preserve"> 3521</v>
      </c>
      <c r="G105" s="62" t="s">
        <v>212</v>
      </c>
      <c r="H105" s="64">
        <v>0</v>
      </c>
      <c r="I105" s="63">
        <v>5000</v>
      </c>
      <c r="J105" s="63">
        <v>5000</v>
      </c>
      <c r="K105" s="63">
        <v>0</v>
      </c>
      <c r="L105" s="63">
        <v>0</v>
      </c>
      <c r="M105" s="63">
        <v>0</v>
      </c>
      <c r="N105" s="64">
        <v>0</v>
      </c>
      <c r="O105" s="63">
        <v>5000</v>
      </c>
    </row>
    <row r="106" spans="2:15">
      <c r="C106" s="19" t="str">
        <f>MID(G106,7, 6)</f>
        <v xml:space="preserve"> 11501</v>
      </c>
      <c r="G106" s="62" t="s">
        <v>156</v>
      </c>
      <c r="H106" s="64">
        <v>0</v>
      </c>
      <c r="I106" s="63">
        <v>134000</v>
      </c>
      <c r="J106" s="63">
        <v>134000</v>
      </c>
      <c r="K106" s="63">
        <v>3630</v>
      </c>
      <c r="L106" s="63">
        <v>3630</v>
      </c>
      <c r="M106" s="63">
        <v>3630</v>
      </c>
      <c r="N106" s="63">
        <v>3630</v>
      </c>
      <c r="O106" s="63">
        <v>130370</v>
      </c>
    </row>
    <row r="107" spans="2:15">
      <c r="D107" s="19" t="str">
        <f>MID(G107,7, 11)</f>
        <v xml:space="preserve"> 31120-8301</v>
      </c>
      <c r="G107" s="62" t="s">
        <v>148</v>
      </c>
      <c r="H107" s="64">
        <v>0</v>
      </c>
      <c r="I107" s="63">
        <v>134000</v>
      </c>
      <c r="J107" s="63">
        <v>134000</v>
      </c>
      <c r="K107" s="63">
        <v>3630</v>
      </c>
      <c r="L107" s="63">
        <v>3630</v>
      </c>
      <c r="M107" s="63">
        <v>3630</v>
      </c>
      <c r="N107" s="63">
        <v>3630</v>
      </c>
      <c r="O107" s="63">
        <v>130370</v>
      </c>
    </row>
    <row r="108" spans="2:15">
      <c r="E108" s="19" t="str">
        <f>MID(G108,7, 3)</f>
        <v xml:space="preserve"> 1 </v>
      </c>
      <c r="G108" s="62" t="s">
        <v>149</v>
      </c>
      <c r="H108" s="64">
        <v>0</v>
      </c>
      <c r="I108" s="63">
        <v>134000</v>
      </c>
      <c r="J108" s="63">
        <v>134000</v>
      </c>
      <c r="K108" s="63">
        <v>3630</v>
      </c>
      <c r="L108" s="63">
        <v>3630</v>
      </c>
      <c r="M108" s="63">
        <v>3630</v>
      </c>
      <c r="N108" s="63">
        <v>3630</v>
      </c>
      <c r="O108" s="63">
        <v>130370</v>
      </c>
    </row>
    <row r="109" spans="2:15">
      <c r="F109" s="19" t="str">
        <f t="shared" ref="F109:F110" si="9">MID(G109,7, 5)</f>
        <v xml:space="preserve"> 2161</v>
      </c>
      <c r="G109" s="62" t="s">
        <v>213</v>
      </c>
      <c r="H109" s="64">
        <v>0</v>
      </c>
      <c r="I109" s="63">
        <v>50000</v>
      </c>
      <c r="J109" s="63">
        <v>50000</v>
      </c>
      <c r="K109" s="63">
        <v>3630</v>
      </c>
      <c r="L109" s="63">
        <v>3630</v>
      </c>
      <c r="M109" s="63">
        <v>3630</v>
      </c>
      <c r="N109" s="63">
        <v>3630</v>
      </c>
      <c r="O109" s="63">
        <v>46370</v>
      </c>
    </row>
    <row r="110" spans="2:15">
      <c r="F110" s="19" t="str">
        <f t="shared" si="9"/>
        <v xml:space="preserve"> 3111</v>
      </c>
      <c r="G110" s="62" t="s">
        <v>214</v>
      </c>
      <c r="H110" s="64">
        <v>0</v>
      </c>
      <c r="I110" s="63">
        <v>84000</v>
      </c>
      <c r="J110" s="63">
        <v>84000</v>
      </c>
      <c r="K110" s="63">
        <v>0</v>
      </c>
      <c r="L110" s="63">
        <v>0</v>
      </c>
      <c r="M110" s="63">
        <v>0</v>
      </c>
      <c r="N110" s="64">
        <v>0</v>
      </c>
      <c r="O110" s="63">
        <v>84000</v>
      </c>
    </row>
    <row r="111" spans="2:15">
      <c r="C111" s="19" t="str">
        <f>MID(G111,7, 6)</f>
        <v xml:space="preserve"> 41606</v>
      </c>
      <c r="G111" s="62" t="s">
        <v>174</v>
      </c>
      <c r="H111" s="63">
        <v>368000</v>
      </c>
      <c r="I111" s="64">
        <v>0</v>
      </c>
      <c r="J111" s="63">
        <v>368000</v>
      </c>
      <c r="K111" s="63">
        <v>169737.47</v>
      </c>
      <c r="L111" s="63">
        <v>169737.47</v>
      </c>
      <c r="M111" s="63">
        <v>169737.47</v>
      </c>
      <c r="N111" s="63">
        <v>165408.47</v>
      </c>
      <c r="O111" s="63">
        <v>198262.53</v>
      </c>
    </row>
    <row r="112" spans="2:15">
      <c r="D112" s="19" t="str">
        <f>MID(G112,7, 11)</f>
        <v xml:space="preserve"> 31120-8301</v>
      </c>
      <c r="G112" s="62" t="s">
        <v>148</v>
      </c>
      <c r="H112" s="63">
        <v>368000</v>
      </c>
      <c r="I112" s="64">
        <v>0</v>
      </c>
      <c r="J112" s="63">
        <v>368000</v>
      </c>
      <c r="K112" s="63">
        <v>169737.47</v>
      </c>
      <c r="L112" s="63">
        <v>169737.47</v>
      </c>
      <c r="M112" s="63">
        <v>169737.47</v>
      </c>
      <c r="N112" s="63">
        <v>165408.47</v>
      </c>
      <c r="O112" s="63">
        <v>198262.53</v>
      </c>
    </row>
    <row r="113" spans="2:15">
      <c r="E113" s="19" t="str">
        <f>MID(G113,7, 3)</f>
        <v xml:space="preserve"> 1 </v>
      </c>
      <c r="G113" s="62" t="s">
        <v>149</v>
      </c>
      <c r="H113" s="63">
        <v>368000</v>
      </c>
      <c r="I113" s="64">
        <v>0</v>
      </c>
      <c r="J113" s="63">
        <v>368000</v>
      </c>
      <c r="K113" s="63">
        <v>169737.47</v>
      </c>
      <c r="L113" s="63">
        <v>169737.47</v>
      </c>
      <c r="M113" s="63">
        <v>169737.47</v>
      </c>
      <c r="N113" s="63">
        <v>165408.47</v>
      </c>
      <c r="O113" s="63">
        <v>198262.53</v>
      </c>
    </row>
    <row r="114" spans="2:15">
      <c r="F114" s="19" t="str">
        <f t="shared" ref="F114:F121" si="10">MID(G114,7, 5)</f>
        <v xml:space="preserve"> 2111</v>
      </c>
      <c r="G114" s="62" t="s">
        <v>215</v>
      </c>
      <c r="H114" s="63">
        <v>20000</v>
      </c>
      <c r="I114" s="64">
        <v>0</v>
      </c>
      <c r="J114" s="63">
        <v>20000</v>
      </c>
      <c r="K114" s="63">
        <v>4989.54</v>
      </c>
      <c r="L114" s="63">
        <v>4989.54</v>
      </c>
      <c r="M114" s="63">
        <v>4989.54</v>
      </c>
      <c r="N114" s="63">
        <v>4989.54</v>
      </c>
      <c r="O114" s="63">
        <v>15010.46</v>
      </c>
    </row>
    <row r="115" spans="2:15">
      <c r="F115" s="19" t="str">
        <f t="shared" si="10"/>
        <v xml:space="preserve"> 2121</v>
      </c>
      <c r="G115" s="62" t="s">
        <v>216</v>
      </c>
      <c r="H115" s="63">
        <v>3000</v>
      </c>
      <c r="I115" s="64">
        <v>0</v>
      </c>
      <c r="J115" s="63">
        <v>3000</v>
      </c>
      <c r="K115" s="63">
        <v>485.01</v>
      </c>
      <c r="L115" s="63">
        <v>485.01</v>
      </c>
      <c r="M115" s="63">
        <v>485.01</v>
      </c>
      <c r="N115" s="63">
        <v>485.01</v>
      </c>
      <c r="O115" s="63">
        <v>2514.9899999999998</v>
      </c>
    </row>
    <row r="116" spans="2:15">
      <c r="F116" s="19" t="str">
        <f t="shared" si="10"/>
        <v xml:space="preserve"> 2141</v>
      </c>
      <c r="G116" s="62" t="s">
        <v>217</v>
      </c>
      <c r="H116" s="63">
        <v>3000</v>
      </c>
      <c r="I116" s="64">
        <v>0</v>
      </c>
      <c r="J116" s="63">
        <v>3000</v>
      </c>
      <c r="K116" s="63">
        <v>0</v>
      </c>
      <c r="L116" s="63">
        <v>0</v>
      </c>
      <c r="M116" s="63">
        <v>0</v>
      </c>
      <c r="N116" s="64">
        <v>0</v>
      </c>
      <c r="O116" s="63">
        <v>3000</v>
      </c>
    </row>
    <row r="117" spans="2:15">
      <c r="F117" s="19" t="str">
        <f t="shared" si="10"/>
        <v xml:space="preserve"> 2161</v>
      </c>
      <c r="G117" s="62" t="s">
        <v>213</v>
      </c>
      <c r="H117" s="63">
        <v>11000</v>
      </c>
      <c r="I117" s="64">
        <v>0</v>
      </c>
      <c r="J117" s="63">
        <v>11000</v>
      </c>
      <c r="K117" s="63">
        <v>5587.97</v>
      </c>
      <c r="L117" s="63">
        <v>5587.97</v>
      </c>
      <c r="M117" s="63">
        <v>5587.97</v>
      </c>
      <c r="N117" s="63">
        <v>5587.97</v>
      </c>
      <c r="O117" s="63">
        <v>5412.03</v>
      </c>
    </row>
    <row r="118" spans="2:15">
      <c r="F118" s="19" t="str">
        <f t="shared" si="10"/>
        <v xml:space="preserve"> 3111</v>
      </c>
      <c r="G118" s="62" t="s">
        <v>214</v>
      </c>
      <c r="H118" s="63">
        <v>230000</v>
      </c>
      <c r="I118" s="64">
        <v>0</v>
      </c>
      <c r="J118" s="63">
        <v>230000</v>
      </c>
      <c r="K118" s="63">
        <v>122161</v>
      </c>
      <c r="L118" s="63">
        <v>122161</v>
      </c>
      <c r="M118" s="63">
        <v>122161</v>
      </c>
      <c r="N118" s="63">
        <v>119394</v>
      </c>
      <c r="O118" s="63">
        <v>107839</v>
      </c>
    </row>
    <row r="119" spans="2:15">
      <c r="F119" s="19" t="str">
        <f t="shared" si="10"/>
        <v xml:space="preserve"> 3131</v>
      </c>
      <c r="G119" s="62" t="s">
        <v>218</v>
      </c>
      <c r="H119" s="63">
        <v>25000</v>
      </c>
      <c r="I119" s="64">
        <v>0</v>
      </c>
      <c r="J119" s="63">
        <v>25000</v>
      </c>
      <c r="K119" s="63">
        <v>5507.84</v>
      </c>
      <c r="L119" s="63">
        <v>5507.84</v>
      </c>
      <c r="M119" s="63">
        <v>5507.84</v>
      </c>
      <c r="N119" s="63">
        <v>4675.84</v>
      </c>
      <c r="O119" s="63">
        <v>19492.16</v>
      </c>
    </row>
    <row r="120" spans="2:15">
      <c r="F120" s="19" t="str">
        <f t="shared" si="10"/>
        <v xml:space="preserve"> 3141</v>
      </c>
      <c r="G120" s="62" t="s">
        <v>219</v>
      </c>
      <c r="H120" s="63">
        <v>30000</v>
      </c>
      <c r="I120" s="64">
        <v>0</v>
      </c>
      <c r="J120" s="63">
        <v>30000</v>
      </c>
      <c r="K120" s="63">
        <v>7449.36</v>
      </c>
      <c r="L120" s="63">
        <v>7449.36</v>
      </c>
      <c r="M120" s="63">
        <v>7449.36</v>
      </c>
      <c r="N120" s="63">
        <v>6719.36</v>
      </c>
      <c r="O120" s="63">
        <v>22550.639999999999</v>
      </c>
    </row>
    <row r="121" spans="2:15">
      <c r="F121" s="19" t="str">
        <f t="shared" si="10"/>
        <v xml:space="preserve"> 3981</v>
      </c>
      <c r="G121" s="62" t="s">
        <v>220</v>
      </c>
      <c r="H121" s="63">
        <v>46000</v>
      </c>
      <c r="I121" s="64">
        <v>0</v>
      </c>
      <c r="J121" s="63">
        <v>46000</v>
      </c>
      <c r="K121" s="63">
        <v>23556.75</v>
      </c>
      <c r="L121" s="63">
        <v>23556.75</v>
      </c>
      <c r="M121" s="63">
        <v>23556.75</v>
      </c>
      <c r="N121" s="63">
        <v>23556.75</v>
      </c>
      <c r="O121" s="63">
        <v>22443.25</v>
      </c>
    </row>
    <row r="122" spans="2:15">
      <c r="B122" s="19" t="str">
        <f>MID(G122,7, 6)</f>
        <v xml:space="preserve"> E0037</v>
      </c>
      <c r="G122" s="62" t="s">
        <v>221</v>
      </c>
      <c r="H122" s="63">
        <v>193000</v>
      </c>
      <c r="I122" s="63">
        <v>90987.22</v>
      </c>
      <c r="J122" s="63">
        <v>283987.21999999997</v>
      </c>
      <c r="K122" s="63">
        <v>95622.94</v>
      </c>
      <c r="L122" s="63">
        <v>95622.94</v>
      </c>
      <c r="M122" s="63">
        <v>95622.94</v>
      </c>
      <c r="N122" s="63">
        <v>79702.94</v>
      </c>
      <c r="O122" s="63">
        <v>188364.28</v>
      </c>
    </row>
    <row r="123" spans="2:15">
      <c r="C123" s="19" t="str">
        <f>MID(G123,7, 6)</f>
        <v xml:space="preserve"> 11401</v>
      </c>
      <c r="G123" s="62" t="s">
        <v>151</v>
      </c>
      <c r="H123" s="64">
        <v>0</v>
      </c>
      <c r="I123" s="63">
        <v>6160.49</v>
      </c>
      <c r="J123" s="63">
        <v>6160.49</v>
      </c>
      <c r="K123" s="63">
        <v>3000</v>
      </c>
      <c r="L123" s="63">
        <v>3000</v>
      </c>
      <c r="M123" s="63">
        <v>3000</v>
      </c>
      <c r="N123" s="64">
        <v>0</v>
      </c>
      <c r="O123" s="63">
        <v>3160.49</v>
      </c>
    </row>
    <row r="124" spans="2:15">
      <c r="D124" s="19" t="str">
        <f>MID(G124,7, 11)</f>
        <v xml:space="preserve"> 31120-8301</v>
      </c>
      <c r="G124" s="62" t="s">
        <v>148</v>
      </c>
      <c r="H124" s="64">
        <v>0</v>
      </c>
      <c r="I124" s="63">
        <v>6160.49</v>
      </c>
      <c r="J124" s="63">
        <v>6160.49</v>
      </c>
      <c r="K124" s="63">
        <v>3000</v>
      </c>
      <c r="L124" s="63">
        <v>3000</v>
      </c>
      <c r="M124" s="63">
        <v>3000</v>
      </c>
      <c r="N124" s="64">
        <v>0</v>
      </c>
      <c r="O124" s="63">
        <v>3160.49</v>
      </c>
    </row>
    <row r="125" spans="2:15">
      <c r="E125" s="19" t="str">
        <f>MID(G125,7, 3)</f>
        <v xml:space="preserve"> 1 </v>
      </c>
      <c r="G125" s="62" t="s">
        <v>149</v>
      </c>
      <c r="H125" s="64">
        <v>0</v>
      </c>
      <c r="I125" s="63">
        <v>6160.49</v>
      </c>
      <c r="J125" s="63">
        <v>6160.49</v>
      </c>
      <c r="K125" s="63">
        <v>3000</v>
      </c>
      <c r="L125" s="63">
        <v>3000</v>
      </c>
      <c r="M125" s="63">
        <v>3000</v>
      </c>
      <c r="N125" s="64">
        <v>0</v>
      </c>
      <c r="O125" s="63">
        <v>3160.49</v>
      </c>
    </row>
    <row r="126" spans="2:15">
      <c r="F126" s="19" t="str">
        <f t="shared" ref="F126" si="11">MID(G126,7, 5)</f>
        <v xml:space="preserve"> 2411</v>
      </c>
      <c r="G126" s="62" t="s">
        <v>222</v>
      </c>
      <c r="H126" s="64">
        <v>0</v>
      </c>
      <c r="I126" s="63">
        <v>6160.49</v>
      </c>
      <c r="J126" s="63">
        <v>6160.49</v>
      </c>
      <c r="K126" s="63">
        <v>3000</v>
      </c>
      <c r="L126" s="63">
        <v>3000</v>
      </c>
      <c r="M126" s="63">
        <v>3000</v>
      </c>
      <c r="N126" s="64">
        <v>0</v>
      </c>
      <c r="O126" s="63">
        <v>3160.49</v>
      </c>
    </row>
    <row r="127" spans="2:15">
      <c r="C127" s="19" t="str">
        <f>MID(G127,7, 6)</f>
        <v xml:space="preserve"> 41406</v>
      </c>
      <c r="G127" s="62" t="s">
        <v>223</v>
      </c>
      <c r="H127" s="64">
        <v>0</v>
      </c>
      <c r="I127" s="63">
        <v>84826.73</v>
      </c>
      <c r="J127" s="63">
        <v>84826.73</v>
      </c>
      <c r="K127" s="63">
        <v>28166</v>
      </c>
      <c r="L127" s="63">
        <v>28166</v>
      </c>
      <c r="M127" s="63">
        <v>28166</v>
      </c>
      <c r="N127" s="63">
        <v>15246</v>
      </c>
      <c r="O127" s="63">
        <v>56660.73</v>
      </c>
    </row>
    <row r="128" spans="2:15">
      <c r="D128" s="19" t="str">
        <f>MID(G128,7, 11)</f>
        <v xml:space="preserve"> 31120-8301</v>
      </c>
      <c r="G128" s="62" t="s">
        <v>148</v>
      </c>
      <c r="H128" s="64">
        <v>0</v>
      </c>
      <c r="I128" s="63">
        <v>84826.73</v>
      </c>
      <c r="J128" s="63">
        <v>84826.73</v>
      </c>
      <c r="K128" s="63">
        <v>28166</v>
      </c>
      <c r="L128" s="63">
        <v>28166</v>
      </c>
      <c r="M128" s="63">
        <v>28166</v>
      </c>
      <c r="N128" s="63">
        <v>15246</v>
      </c>
      <c r="O128" s="63">
        <v>56660.73</v>
      </c>
    </row>
    <row r="129" spans="3:15">
      <c r="E129" s="19" t="str">
        <f>MID(G129,7, 3)</f>
        <v xml:space="preserve"> 1 </v>
      </c>
      <c r="G129" s="62" t="s">
        <v>149</v>
      </c>
      <c r="H129" s="64">
        <v>0</v>
      </c>
      <c r="I129" s="63">
        <v>84826.73</v>
      </c>
      <c r="J129" s="63">
        <v>84826.73</v>
      </c>
      <c r="K129" s="63">
        <v>28166</v>
      </c>
      <c r="L129" s="63">
        <v>28166</v>
      </c>
      <c r="M129" s="63">
        <v>28166</v>
      </c>
      <c r="N129" s="63">
        <v>15246</v>
      </c>
      <c r="O129" s="63">
        <v>56660.73</v>
      </c>
    </row>
    <row r="130" spans="3:15">
      <c r="F130" s="19" t="str">
        <f t="shared" ref="F130:F135" si="12">MID(G130,7, 5)</f>
        <v xml:space="preserve"> 2411</v>
      </c>
      <c r="G130" s="62" t="s">
        <v>222</v>
      </c>
      <c r="H130" s="64">
        <v>0</v>
      </c>
      <c r="I130" s="63">
        <v>11839.51</v>
      </c>
      <c r="J130" s="63">
        <v>11839.51</v>
      </c>
      <c r="K130" s="63">
        <v>522</v>
      </c>
      <c r="L130" s="63">
        <v>522</v>
      </c>
      <c r="M130" s="63">
        <v>522</v>
      </c>
      <c r="N130" s="64">
        <v>0</v>
      </c>
      <c r="O130" s="63">
        <v>11317.51</v>
      </c>
    </row>
    <row r="131" spans="3:15">
      <c r="F131" s="19" t="str">
        <f t="shared" si="12"/>
        <v xml:space="preserve"> 2421</v>
      </c>
      <c r="G131" s="62" t="s">
        <v>224</v>
      </c>
      <c r="H131" s="64">
        <v>0</v>
      </c>
      <c r="I131" s="63">
        <v>10000</v>
      </c>
      <c r="J131" s="63">
        <v>10000</v>
      </c>
      <c r="K131" s="63">
        <v>0</v>
      </c>
      <c r="L131" s="63">
        <v>0</v>
      </c>
      <c r="M131" s="63">
        <v>0</v>
      </c>
      <c r="N131" s="64">
        <v>0</v>
      </c>
      <c r="O131" s="63">
        <v>10000</v>
      </c>
    </row>
    <row r="132" spans="3:15">
      <c r="F132" s="19" t="str">
        <f t="shared" si="12"/>
        <v xml:space="preserve"> 2441</v>
      </c>
      <c r="G132" s="62" t="s">
        <v>225</v>
      </c>
      <c r="H132" s="64">
        <v>0</v>
      </c>
      <c r="I132" s="63">
        <v>10000</v>
      </c>
      <c r="J132" s="63">
        <v>10000</v>
      </c>
      <c r="K132" s="63">
        <v>6240</v>
      </c>
      <c r="L132" s="63">
        <v>6240</v>
      </c>
      <c r="M132" s="63">
        <v>6240</v>
      </c>
      <c r="N132" s="64">
        <v>0</v>
      </c>
      <c r="O132" s="63">
        <v>3760</v>
      </c>
    </row>
    <row r="133" spans="3:15">
      <c r="F133" s="19" t="str">
        <f t="shared" si="12"/>
        <v xml:space="preserve"> 2461</v>
      </c>
      <c r="G133" s="62" t="s">
        <v>226</v>
      </c>
      <c r="H133" s="64">
        <v>0</v>
      </c>
      <c r="I133" s="63">
        <v>15000</v>
      </c>
      <c r="J133" s="63">
        <v>15000</v>
      </c>
      <c r="K133" s="63">
        <v>13838</v>
      </c>
      <c r="L133" s="63">
        <v>13838</v>
      </c>
      <c r="M133" s="63">
        <v>13838</v>
      </c>
      <c r="N133" s="63">
        <v>13838</v>
      </c>
      <c r="O133" s="63">
        <v>1162</v>
      </c>
    </row>
    <row r="134" spans="3:15">
      <c r="F134" s="19" t="str">
        <f t="shared" si="12"/>
        <v xml:space="preserve"> 2471</v>
      </c>
      <c r="G134" s="62" t="s">
        <v>227</v>
      </c>
      <c r="H134" s="64">
        <v>0</v>
      </c>
      <c r="I134" s="63">
        <v>27987.22</v>
      </c>
      <c r="J134" s="63">
        <v>27987.22</v>
      </c>
      <c r="K134" s="63">
        <v>6158</v>
      </c>
      <c r="L134" s="63">
        <v>6158</v>
      </c>
      <c r="M134" s="63">
        <v>6158</v>
      </c>
      <c r="N134" s="64">
        <v>0</v>
      </c>
      <c r="O134" s="63">
        <v>21829.22</v>
      </c>
    </row>
    <row r="135" spans="3:15">
      <c r="F135" s="19" t="str">
        <f t="shared" si="12"/>
        <v xml:space="preserve"> 2491</v>
      </c>
      <c r="G135" s="62" t="s">
        <v>228</v>
      </c>
      <c r="H135" s="64">
        <v>0</v>
      </c>
      <c r="I135" s="63">
        <v>10000</v>
      </c>
      <c r="J135" s="63">
        <v>10000</v>
      </c>
      <c r="K135" s="63">
        <v>1408</v>
      </c>
      <c r="L135" s="63">
        <v>1408</v>
      </c>
      <c r="M135" s="63">
        <v>1408</v>
      </c>
      <c r="N135" s="63">
        <v>1408</v>
      </c>
      <c r="O135" s="63">
        <v>8592</v>
      </c>
    </row>
    <row r="136" spans="3:15">
      <c r="C136" s="19" t="str">
        <f>MID(G136,7, 6)</f>
        <v xml:space="preserve"> 51609</v>
      </c>
      <c r="G136" s="62" t="s">
        <v>181</v>
      </c>
      <c r="H136" s="63">
        <v>193000</v>
      </c>
      <c r="I136" s="64">
        <v>0</v>
      </c>
      <c r="J136" s="63">
        <v>193000</v>
      </c>
      <c r="K136" s="63">
        <v>64456.94</v>
      </c>
      <c r="L136" s="63">
        <v>64456.94</v>
      </c>
      <c r="M136" s="63">
        <v>64456.94</v>
      </c>
      <c r="N136" s="63">
        <v>64456.94</v>
      </c>
      <c r="O136" s="63">
        <v>128543.06</v>
      </c>
    </row>
    <row r="137" spans="3:15">
      <c r="D137" s="19" t="str">
        <f>MID(G137,7, 11)</f>
        <v xml:space="preserve"> 31120-8301</v>
      </c>
      <c r="G137" s="62" t="s">
        <v>148</v>
      </c>
      <c r="H137" s="63">
        <v>193000</v>
      </c>
      <c r="I137" s="64">
        <v>0</v>
      </c>
      <c r="J137" s="63">
        <v>193000</v>
      </c>
      <c r="K137" s="63">
        <v>64456.94</v>
      </c>
      <c r="L137" s="63">
        <v>64456.94</v>
      </c>
      <c r="M137" s="63">
        <v>64456.94</v>
      </c>
      <c r="N137" s="63">
        <v>64456.94</v>
      </c>
      <c r="O137" s="63">
        <v>128543.06</v>
      </c>
    </row>
    <row r="138" spans="3:15">
      <c r="E138" s="19" t="str">
        <f>MID(G138,7, 3)</f>
        <v xml:space="preserve"> 1 </v>
      </c>
      <c r="G138" s="62" t="s">
        <v>149</v>
      </c>
      <c r="H138" s="63">
        <v>193000</v>
      </c>
      <c r="I138" s="64">
        <v>0</v>
      </c>
      <c r="J138" s="63">
        <v>193000</v>
      </c>
      <c r="K138" s="63">
        <v>64456.94</v>
      </c>
      <c r="L138" s="63">
        <v>64456.94</v>
      </c>
      <c r="M138" s="63">
        <v>64456.94</v>
      </c>
      <c r="N138" s="63">
        <v>64456.94</v>
      </c>
      <c r="O138" s="63">
        <v>128543.06</v>
      </c>
    </row>
    <row r="139" spans="3:15">
      <c r="F139" s="19" t="str">
        <f t="shared" ref="F139:F147" si="13">MID(G139,7, 5)</f>
        <v xml:space="preserve"> 2411</v>
      </c>
      <c r="G139" s="62" t="s">
        <v>222</v>
      </c>
      <c r="H139" s="63">
        <v>17000</v>
      </c>
      <c r="I139" s="64">
        <v>0</v>
      </c>
      <c r="J139" s="63">
        <v>17000</v>
      </c>
      <c r="K139" s="63">
        <v>4524</v>
      </c>
      <c r="L139" s="63">
        <v>4524</v>
      </c>
      <c r="M139" s="63">
        <v>4524</v>
      </c>
      <c r="N139" s="63">
        <v>4524</v>
      </c>
      <c r="O139" s="63">
        <v>12476</v>
      </c>
    </row>
    <row r="140" spans="3:15">
      <c r="F140" s="19" t="str">
        <f t="shared" si="13"/>
        <v xml:space="preserve"> 2421</v>
      </c>
      <c r="G140" s="62" t="s">
        <v>224</v>
      </c>
      <c r="H140" s="63">
        <v>41000</v>
      </c>
      <c r="I140" s="64">
        <v>0</v>
      </c>
      <c r="J140" s="63">
        <v>41000</v>
      </c>
      <c r="K140" s="63">
        <v>15238.07</v>
      </c>
      <c r="L140" s="63">
        <v>15238.07</v>
      </c>
      <c r="M140" s="63">
        <v>15238.07</v>
      </c>
      <c r="N140" s="63">
        <v>15238.07</v>
      </c>
      <c r="O140" s="63">
        <v>25761.93</v>
      </c>
    </row>
    <row r="141" spans="3:15">
      <c r="F141" s="19" t="str">
        <f t="shared" si="13"/>
        <v xml:space="preserve"> 2431</v>
      </c>
      <c r="G141" s="62" t="s">
        <v>229</v>
      </c>
      <c r="H141" s="63">
        <v>15000</v>
      </c>
      <c r="I141" s="64">
        <v>0</v>
      </c>
      <c r="J141" s="63">
        <v>15000</v>
      </c>
      <c r="K141" s="63">
        <v>0</v>
      </c>
      <c r="L141" s="63">
        <v>0</v>
      </c>
      <c r="M141" s="63">
        <v>0</v>
      </c>
      <c r="N141" s="64">
        <v>0</v>
      </c>
      <c r="O141" s="63">
        <v>15000</v>
      </c>
    </row>
    <row r="142" spans="3:15">
      <c r="F142" s="19" t="str">
        <f t="shared" si="13"/>
        <v xml:space="preserve"> 2441</v>
      </c>
      <c r="G142" s="62" t="s">
        <v>225</v>
      </c>
      <c r="H142" s="63">
        <v>10000</v>
      </c>
      <c r="I142" s="64">
        <v>0</v>
      </c>
      <c r="J142" s="63">
        <v>10000</v>
      </c>
      <c r="K142" s="63">
        <v>0</v>
      </c>
      <c r="L142" s="63">
        <v>0</v>
      </c>
      <c r="M142" s="63">
        <v>0</v>
      </c>
      <c r="N142" s="64">
        <v>0</v>
      </c>
      <c r="O142" s="63">
        <v>10000</v>
      </c>
    </row>
    <row r="143" spans="3:15">
      <c r="F143" s="19" t="str">
        <f t="shared" si="13"/>
        <v xml:space="preserve"> 2451</v>
      </c>
      <c r="G143" s="62" t="s">
        <v>230</v>
      </c>
      <c r="H143" s="63">
        <v>5000</v>
      </c>
      <c r="I143" s="64">
        <v>0</v>
      </c>
      <c r="J143" s="63">
        <v>5000</v>
      </c>
      <c r="K143" s="63">
        <v>0</v>
      </c>
      <c r="L143" s="63">
        <v>0</v>
      </c>
      <c r="M143" s="63">
        <v>0</v>
      </c>
      <c r="N143" s="64">
        <v>0</v>
      </c>
      <c r="O143" s="63">
        <v>5000</v>
      </c>
    </row>
    <row r="144" spans="3:15">
      <c r="F144" s="19" t="str">
        <f t="shared" si="13"/>
        <v xml:space="preserve"> 2461</v>
      </c>
      <c r="G144" s="62" t="s">
        <v>226</v>
      </c>
      <c r="H144" s="63">
        <v>35000</v>
      </c>
      <c r="I144" s="64">
        <v>0</v>
      </c>
      <c r="J144" s="63">
        <v>35000</v>
      </c>
      <c r="K144" s="63">
        <v>2141.9899999999998</v>
      </c>
      <c r="L144" s="63">
        <v>2141.9899999999998</v>
      </c>
      <c r="M144" s="63">
        <v>2141.9899999999998</v>
      </c>
      <c r="N144" s="63">
        <v>2141.9899999999998</v>
      </c>
      <c r="O144" s="63">
        <v>32858.01</v>
      </c>
    </row>
    <row r="145" spans="6:15">
      <c r="F145" s="19" t="str">
        <f t="shared" si="13"/>
        <v xml:space="preserve"> 2471</v>
      </c>
      <c r="G145" s="62" t="s">
        <v>227</v>
      </c>
      <c r="H145" s="63">
        <v>30000</v>
      </c>
      <c r="I145" s="64">
        <v>0</v>
      </c>
      <c r="J145" s="63">
        <v>30000</v>
      </c>
      <c r="K145" s="63">
        <v>5552.88</v>
      </c>
      <c r="L145" s="63">
        <v>5552.88</v>
      </c>
      <c r="M145" s="63">
        <v>5552.88</v>
      </c>
      <c r="N145" s="63">
        <v>5552.88</v>
      </c>
      <c r="O145" s="63">
        <v>24447.119999999999</v>
      </c>
    </row>
    <row r="146" spans="6:15">
      <c r="F146" s="19" t="str">
        <f t="shared" si="13"/>
        <v xml:space="preserve"> 2481</v>
      </c>
      <c r="G146" s="62" t="s">
        <v>231</v>
      </c>
      <c r="H146" s="63">
        <v>3000</v>
      </c>
      <c r="I146" s="64">
        <v>0</v>
      </c>
      <c r="J146" s="63">
        <v>3000</v>
      </c>
      <c r="K146" s="63">
        <v>0</v>
      </c>
      <c r="L146" s="63">
        <v>0</v>
      </c>
      <c r="M146" s="63">
        <v>0</v>
      </c>
      <c r="N146" s="64">
        <v>0</v>
      </c>
      <c r="O146" s="63">
        <v>3000</v>
      </c>
    </row>
    <row r="147" spans="6:15">
      <c r="F147" s="19" t="str">
        <f t="shared" si="13"/>
        <v xml:space="preserve"> 2491</v>
      </c>
      <c r="G147" s="62" t="s">
        <v>228</v>
      </c>
      <c r="H147" s="63">
        <v>37000</v>
      </c>
      <c r="I147" s="64">
        <v>0</v>
      </c>
      <c r="J147" s="63">
        <v>37000</v>
      </c>
      <c r="K147" s="63">
        <v>37000</v>
      </c>
      <c r="L147" s="63">
        <v>37000</v>
      </c>
      <c r="M147" s="63">
        <v>37000</v>
      </c>
      <c r="N147" s="63">
        <v>37000</v>
      </c>
      <c r="O147" s="63">
        <v>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D62" sqref="D62"/>
    </sheetView>
  </sheetViews>
  <sheetFormatPr baseColWidth="10" defaultRowHeight="11.25"/>
  <cols>
    <col min="1" max="1" width="9.1640625" style="20" customWidth="1"/>
    <col min="2" max="2" width="61.1640625" style="20" bestFit="1" customWidth="1"/>
    <col min="3" max="8" width="18.33203125" style="20" customWidth="1"/>
    <col min="9" max="16384" width="12" style="20"/>
  </cols>
  <sheetData>
    <row r="1" spans="1:8" ht="35.1" customHeight="1">
      <c r="A1" s="59" t="s">
        <v>233</v>
      </c>
      <c r="B1" s="60"/>
      <c r="C1" s="60"/>
      <c r="D1" s="60"/>
      <c r="E1" s="60"/>
      <c r="F1" s="60"/>
      <c r="G1" s="60"/>
      <c r="H1" s="61"/>
    </row>
    <row r="2" spans="1:8" ht="24.95" customHeight="1">
      <c r="A2" s="35" t="s">
        <v>3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ht="12.75">
      <c r="A3" s="17">
        <v>900001</v>
      </c>
      <c r="B3" s="7" t="s">
        <v>12</v>
      </c>
      <c r="C3" s="66">
        <v>4500000</v>
      </c>
      <c r="D3" s="66">
        <v>890747.95</v>
      </c>
      <c r="E3" s="66">
        <v>5390747.9500000002</v>
      </c>
      <c r="F3" s="66">
        <v>2766646.43</v>
      </c>
      <c r="G3" s="66">
        <v>2686594.17</v>
      </c>
      <c r="H3" s="66">
        <v>2624101.52</v>
      </c>
    </row>
    <row r="4" spans="1:8">
      <c r="A4" s="21">
        <v>1000</v>
      </c>
      <c r="B4" s="22" t="s">
        <v>59</v>
      </c>
      <c r="C4" s="63">
        <v>2865160</v>
      </c>
      <c r="D4" s="64">
        <v>0</v>
      </c>
      <c r="E4" s="63">
        <v>2865160</v>
      </c>
      <c r="F4" s="63">
        <v>1347731.13</v>
      </c>
      <c r="G4" s="63">
        <v>1347731.13</v>
      </c>
      <c r="H4" s="63">
        <v>1517428.87</v>
      </c>
    </row>
    <row r="5" spans="1:8">
      <c r="A5" s="21">
        <v>1100</v>
      </c>
      <c r="B5" s="22" t="s">
        <v>60</v>
      </c>
      <c r="C5" s="63">
        <v>1932480</v>
      </c>
      <c r="D5" s="64">
        <v>0</v>
      </c>
      <c r="E5" s="63">
        <v>1932480</v>
      </c>
      <c r="F5" s="63">
        <v>964353.68</v>
      </c>
      <c r="G5" s="63">
        <v>964353.68</v>
      </c>
      <c r="H5" s="63">
        <v>968126.32</v>
      </c>
    </row>
    <row r="6" spans="1:8">
      <c r="A6" s="21">
        <v>1200</v>
      </c>
      <c r="B6" s="22" t="s">
        <v>61</v>
      </c>
      <c r="C6" s="63">
        <v>3000</v>
      </c>
      <c r="D6" s="64">
        <v>0</v>
      </c>
      <c r="E6" s="63">
        <v>3000</v>
      </c>
      <c r="F6" s="63">
        <v>0</v>
      </c>
      <c r="G6" s="63">
        <v>0</v>
      </c>
      <c r="H6" s="63">
        <v>3000</v>
      </c>
    </row>
    <row r="7" spans="1:8">
      <c r="A7" s="21">
        <v>1300</v>
      </c>
      <c r="B7" s="22" t="s">
        <v>62</v>
      </c>
      <c r="C7" s="63">
        <v>479280</v>
      </c>
      <c r="D7" s="64">
        <v>0</v>
      </c>
      <c r="E7" s="63">
        <v>479280</v>
      </c>
      <c r="F7" s="63">
        <v>135103.84</v>
      </c>
      <c r="G7" s="63">
        <v>135103.84</v>
      </c>
      <c r="H7" s="63">
        <v>344176.16</v>
      </c>
    </row>
    <row r="8" spans="1:8">
      <c r="A8" s="21">
        <v>1400</v>
      </c>
      <c r="B8" s="22" t="s">
        <v>63</v>
      </c>
      <c r="C8" s="64">
        <v>0</v>
      </c>
      <c r="D8" s="64">
        <v>0</v>
      </c>
      <c r="E8" s="64">
        <v>0</v>
      </c>
      <c r="F8" s="63">
        <v>0</v>
      </c>
      <c r="G8" s="64">
        <v>0</v>
      </c>
      <c r="H8" s="63">
        <v>0</v>
      </c>
    </row>
    <row r="9" spans="1:8">
      <c r="A9" s="21">
        <v>1500</v>
      </c>
      <c r="B9" s="22" t="s">
        <v>64</v>
      </c>
      <c r="C9" s="63">
        <v>450400</v>
      </c>
      <c r="D9" s="64">
        <v>0</v>
      </c>
      <c r="E9" s="63">
        <v>450400</v>
      </c>
      <c r="F9" s="63">
        <v>248273.61</v>
      </c>
      <c r="G9" s="63">
        <v>248273.61</v>
      </c>
      <c r="H9" s="63">
        <v>202126.39</v>
      </c>
    </row>
    <row r="10" spans="1:8">
      <c r="A10" s="21">
        <v>1600</v>
      </c>
      <c r="B10" s="22" t="s">
        <v>65</v>
      </c>
      <c r="C10" s="64">
        <v>0</v>
      </c>
      <c r="D10" s="64">
        <v>0</v>
      </c>
      <c r="E10" s="64">
        <v>0</v>
      </c>
      <c r="F10" s="63">
        <v>0</v>
      </c>
      <c r="G10" s="64">
        <v>0</v>
      </c>
      <c r="H10" s="63">
        <v>0</v>
      </c>
    </row>
    <row r="11" spans="1:8">
      <c r="A11" s="21">
        <v>1700</v>
      </c>
      <c r="B11" s="22" t="s">
        <v>66</v>
      </c>
      <c r="C11" s="64">
        <v>0</v>
      </c>
      <c r="D11" s="64">
        <v>0</v>
      </c>
      <c r="E11" s="64">
        <v>0</v>
      </c>
      <c r="F11" s="63">
        <v>0</v>
      </c>
      <c r="G11" s="64">
        <v>0</v>
      </c>
      <c r="H11" s="63">
        <v>0</v>
      </c>
    </row>
    <row r="12" spans="1:8">
      <c r="A12" s="21">
        <v>2000</v>
      </c>
      <c r="B12" s="22" t="s">
        <v>67</v>
      </c>
      <c r="C12" s="63">
        <v>516240</v>
      </c>
      <c r="D12" s="63">
        <v>165987.22</v>
      </c>
      <c r="E12" s="63">
        <v>682227.22</v>
      </c>
      <c r="F12" s="63">
        <v>246988.64</v>
      </c>
      <c r="G12" s="63">
        <v>209427.76</v>
      </c>
      <c r="H12" s="63">
        <v>435238.58</v>
      </c>
    </row>
    <row r="13" spans="1:8">
      <c r="A13" s="21">
        <v>2100</v>
      </c>
      <c r="B13" s="22" t="s">
        <v>68</v>
      </c>
      <c r="C13" s="63">
        <v>37000</v>
      </c>
      <c r="D13" s="63">
        <v>50000</v>
      </c>
      <c r="E13" s="63">
        <v>87000</v>
      </c>
      <c r="F13" s="63">
        <v>14692.52</v>
      </c>
      <c r="G13" s="63">
        <v>14692.52</v>
      </c>
      <c r="H13" s="63">
        <v>72307.48</v>
      </c>
    </row>
    <row r="14" spans="1:8">
      <c r="A14" s="21">
        <v>2200</v>
      </c>
      <c r="B14" s="22" t="s">
        <v>69</v>
      </c>
      <c r="C14" s="63">
        <v>15740</v>
      </c>
      <c r="D14" s="64">
        <v>0</v>
      </c>
      <c r="E14" s="63">
        <v>15740</v>
      </c>
      <c r="F14" s="63">
        <v>153</v>
      </c>
      <c r="G14" s="63">
        <v>153</v>
      </c>
      <c r="H14" s="63">
        <v>15587</v>
      </c>
    </row>
    <row r="15" spans="1:8">
      <c r="A15" s="21">
        <v>2300</v>
      </c>
      <c r="B15" s="22" t="s">
        <v>70</v>
      </c>
      <c r="C15" s="64">
        <v>0</v>
      </c>
      <c r="D15" s="64">
        <v>0</v>
      </c>
      <c r="E15" s="64">
        <v>0</v>
      </c>
      <c r="F15" s="63">
        <v>0</v>
      </c>
      <c r="G15" s="64">
        <v>0</v>
      </c>
      <c r="H15" s="63">
        <v>0</v>
      </c>
    </row>
    <row r="16" spans="1:8">
      <c r="A16" s="21">
        <v>2400</v>
      </c>
      <c r="B16" s="22" t="s">
        <v>71</v>
      </c>
      <c r="C16" s="63">
        <v>193000</v>
      </c>
      <c r="D16" s="63">
        <v>90987.22</v>
      </c>
      <c r="E16" s="63">
        <v>283987.21999999997</v>
      </c>
      <c r="F16" s="63">
        <v>95622.94</v>
      </c>
      <c r="G16" s="63">
        <v>79702.94</v>
      </c>
      <c r="H16" s="63">
        <v>188364.28</v>
      </c>
    </row>
    <row r="17" spans="1:8">
      <c r="A17" s="21">
        <v>2500</v>
      </c>
      <c r="B17" s="22" t="s">
        <v>72</v>
      </c>
      <c r="C17" s="63">
        <v>35000</v>
      </c>
      <c r="D17" s="63">
        <v>0</v>
      </c>
      <c r="E17" s="63">
        <v>35000</v>
      </c>
      <c r="F17" s="63">
        <v>8924.76</v>
      </c>
      <c r="G17" s="63">
        <v>8924.76</v>
      </c>
      <c r="H17" s="63">
        <v>26075.24</v>
      </c>
    </row>
    <row r="18" spans="1:8">
      <c r="A18" s="21">
        <v>2600</v>
      </c>
      <c r="B18" s="22" t="s">
        <v>73</v>
      </c>
      <c r="C18" s="63">
        <v>165000</v>
      </c>
      <c r="D18" s="64">
        <v>0</v>
      </c>
      <c r="E18" s="63">
        <v>165000</v>
      </c>
      <c r="F18" s="63">
        <v>101811.59</v>
      </c>
      <c r="G18" s="63">
        <v>84657.58</v>
      </c>
      <c r="H18" s="63">
        <v>63188.41</v>
      </c>
    </row>
    <row r="19" spans="1:8">
      <c r="A19" s="21">
        <v>2700</v>
      </c>
      <c r="B19" s="22" t="s">
        <v>74</v>
      </c>
      <c r="C19" s="63">
        <v>21000</v>
      </c>
      <c r="D19" s="63">
        <v>25000</v>
      </c>
      <c r="E19" s="63">
        <v>46000</v>
      </c>
      <c r="F19" s="63">
        <v>8136.76</v>
      </c>
      <c r="G19" s="63">
        <v>3649.89</v>
      </c>
      <c r="H19" s="63">
        <v>37863.24</v>
      </c>
    </row>
    <row r="20" spans="1:8">
      <c r="A20" s="21">
        <v>2800</v>
      </c>
      <c r="B20" s="22" t="s">
        <v>75</v>
      </c>
      <c r="C20" s="64">
        <v>0</v>
      </c>
      <c r="D20" s="64">
        <v>0</v>
      </c>
      <c r="E20" s="64">
        <v>0</v>
      </c>
      <c r="F20" s="63">
        <v>0</v>
      </c>
      <c r="G20" s="64">
        <v>0</v>
      </c>
      <c r="H20" s="63">
        <v>0</v>
      </c>
    </row>
    <row r="21" spans="1:8">
      <c r="A21" s="21">
        <v>2900</v>
      </c>
      <c r="B21" s="22" t="s">
        <v>76</v>
      </c>
      <c r="C21" s="63">
        <v>49500</v>
      </c>
      <c r="D21" s="64">
        <v>0</v>
      </c>
      <c r="E21" s="63">
        <v>49500</v>
      </c>
      <c r="F21" s="63">
        <v>17647.07</v>
      </c>
      <c r="G21" s="63">
        <v>17647.07</v>
      </c>
      <c r="H21" s="63">
        <v>31852.93</v>
      </c>
    </row>
    <row r="22" spans="1:8">
      <c r="A22" s="21">
        <v>3000</v>
      </c>
      <c r="B22" s="22" t="s">
        <v>77</v>
      </c>
      <c r="C22" s="63">
        <v>1001992</v>
      </c>
      <c r="D22" s="63">
        <v>248931.15</v>
      </c>
      <c r="E22" s="63">
        <v>1250923.1499999999</v>
      </c>
      <c r="F22" s="63">
        <v>663277.80000000005</v>
      </c>
      <c r="G22" s="63">
        <v>630198.81999999995</v>
      </c>
      <c r="H22" s="63">
        <v>587645.35</v>
      </c>
    </row>
    <row r="23" spans="1:8">
      <c r="A23" s="21">
        <v>3100</v>
      </c>
      <c r="B23" s="22" t="s">
        <v>78</v>
      </c>
      <c r="C23" s="63">
        <v>285000</v>
      </c>
      <c r="D23" s="63">
        <v>84000</v>
      </c>
      <c r="E23" s="63">
        <v>369000</v>
      </c>
      <c r="F23" s="63">
        <v>135118.20000000001</v>
      </c>
      <c r="G23" s="63">
        <v>130789.2</v>
      </c>
      <c r="H23" s="63">
        <v>233881.8</v>
      </c>
    </row>
    <row r="24" spans="1:8">
      <c r="A24" s="21">
        <v>3200</v>
      </c>
      <c r="B24" s="22" t="s">
        <v>79</v>
      </c>
      <c r="C24" s="63">
        <v>34500</v>
      </c>
      <c r="D24" s="64">
        <v>0</v>
      </c>
      <c r="E24" s="63">
        <v>34500</v>
      </c>
      <c r="F24" s="63">
        <v>6160</v>
      </c>
      <c r="G24" s="63">
        <v>6160</v>
      </c>
      <c r="H24" s="63">
        <v>28340</v>
      </c>
    </row>
    <row r="25" spans="1:8">
      <c r="A25" s="21">
        <v>3300</v>
      </c>
      <c r="B25" s="22" t="s">
        <v>80</v>
      </c>
      <c r="C25" s="63">
        <v>371500</v>
      </c>
      <c r="D25" s="63">
        <v>15152.13</v>
      </c>
      <c r="E25" s="63">
        <v>386652.13</v>
      </c>
      <c r="F25" s="63">
        <v>198936.47</v>
      </c>
      <c r="G25" s="63">
        <v>195428.67</v>
      </c>
      <c r="H25" s="63">
        <v>187715.66</v>
      </c>
    </row>
    <row r="26" spans="1:8">
      <c r="A26" s="21">
        <v>3400</v>
      </c>
      <c r="B26" s="22" t="s">
        <v>81</v>
      </c>
      <c r="C26" s="63">
        <v>7000</v>
      </c>
      <c r="D26" s="63">
        <v>10100</v>
      </c>
      <c r="E26" s="63">
        <v>17100</v>
      </c>
      <c r="F26" s="63">
        <v>5348.23</v>
      </c>
      <c r="G26" s="63">
        <v>5348.23</v>
      </c>
      <c r="H26" s="63">
        <v>11751.77</v>
      </c>
    </row>
    <row r="27" spans="1:8">
      <c r="A27" s="21">
        <v>3500</v>
      </c>
      <c r="B27" s="22" t="s">
        <v>82</v>
      </c>
      <c r="C27" s="63">
        <v>54000</v>
      </c>
      <c r="D27" s="63">
        <v>30000</v>
      </c>
      <c r="E27" s="63">
        <v>84000</v>
      </c>
      <c r="F27" s="63">
        <v>45772.4</v>
      </c>
      <c r="G27" s="63">
        <v>40790.22</v>
      </c>
      <c r="H27" s="63">
        <v>38227.599999999999</v>
      </c>
    </row>
    <row r="28" spans="1:8">
      <c r="A28" s="21">
        <v>3600</v>
      </c>
      <c r="B28" s="22" t="s">
        <v>83</v>
      </c>
      <c r="C28" s="63">
        <v>2000</v>
      </c>
      <c r="D28" s="64">
        <v>0</v>
      </c>
      <c r="E28" s="63">
        <v>2000</v>
      </c>
      <c r="F28" s="63">
        <v>0</v>
      </c>
      <c r="G28" s="64">
        <v>0</v>
      </c>
      <c r="H28" s="63">
        <v>2000</v>
      </c>
    </row>
    <row r="29" spans="1:8">
      <c r="A29" s="21">
        <v>3700</v>
      </c>
      <c r="B29" s="22" t="s">
        <v>84</v>
      </c>
      <c r="C29" s="63">
        <v>20000</v>
      </c>
      <c r="D29" s="64">
        <v>0</v>
      </c>
      <c r="E29" s="63">
        <v>20000</v>
      </c>
      <c r="F29" s="63">
        <v>9110.99</v>
      </c>
      <c r="G29" s="63">
        <v>9110.99</v>
      </c>
      <c r="H29" s="63">
        <v>10889.01</v>
      </c>
    </row>
    <row r="30" spans="1:8">
      <c r="A30" s="21">
        <v>3800</v>
      </c>
      <c r="B30" s="22" t="s">
        <v>85</v>
      </c>
      <c r="C30" s="63">
        <v>179992</v>
      </c>
      <c r="D30" s="63">
        <v>104000</v>
      </c>
      <c r="E30" s="63">
        <v>283992</v>
      </c>
      <c r="F30" s="63">
        <v>238002.21</v>
      </c>
      <c r="G30" s="63">
        <v>217742.21</v>
      </c>
      <c r="H30" s="63">
        <v>45989.79</v>
      </c>
    </row>
    <row r="31" spans="1:8">
      <c r="A31" s="21">
        <v>3900</v>
      </c>
      <c r="B31" s="22" t="s">
        <v>86</v>
      </c>
      <c r="C31" s="63">
        <v>48000</v>
      </c>
      <c r="D31" s="63">
        <v>5679.02</v>
      </c>
      <c r="E31" s="63">
        <v>53679.02</v>
      </c>
      <c r="F31" s="63">
        <v>24829.3</v>
      </c>
      <c r="G31" s="63">
        <v>24829.3</v>
      </c>
      <c r="H31" s="63">
        <v>28849.72</v>
      </c>
    </row>
    <row r="32" spans="1:8">
      <c r="A32" s="21">
        <v>4000</v>
      </c>
      <c r="B32" s="22" t="s">
        <v>87</v>
      </c>
      <c r="C32" s="63">
        <v>83000</v>
      </c>
      <c r="D32" s="63">
        <v>40000</v>
      </c>
      <c r="E32" s="63">
        <v>123000</v>
      </c>
      <c r="F32" s="63">
        <v>70721.460000000006</v>
      </c>
      <c r="G32" s="63">
        <v>65241.46</v>
      </c>
      <c r="H32" s="63">
        <v>52278.54</v>
      </c>
    </row>
    <row r="33" spans="1:8">
      <c r="A33" s="21">
        <v>4100</v>
      </c>
      <c r="B33" s="22" t="s">
        <v>88</v>
      </c>
      <c r="C33" s="64">
        <v>0</v>
      </c>
      <c r="D33" s="64">
        <v>0</v>
      </c>
      <c r="E33" s="64">
        <v>0</v>
      </c>
      <c r="F33" s="63">
        <v>0</v>
      </c>
      <c r="G33" s="64">
        <v>0</v>
      </c>
      <c r="H33" s="63">
        <v>0</v>
      </c>
    </row>
    <row r="34" spans="1:8">
      <c r="A34" s="21">
        <v>4200</v>
      </c>
      <c r="B34" s="22" t="s">
        <v>89</v>
      </c>
      <c r="C34" s="64">
        <v>0</v>
      </c>
      <c r="D34" s="64">
        <v>0</v>
      </c>
      <c r="E34" s="64">
        <v>0</v>
      </c>
      <c r="F34" s="63">
        <v>0</v>
      </c>
      <c r="G34" s="64">
        <v>0</v>
      </c>
      <c r="H34" s="63">
        <v>0</v>
      </c>
    </row>
    <row r="35" spans="1:8">
      <c r="A35" s="21">
        <v>4300</v>
      </c>
      <c r="B35" s="22" t="s">
        <v>90</v>
      </c>
      <c r="C35" s="64">
        <v>0</v>
      </c>
      <c r="D35" s="64">
        <v>0</v>
      </c>
      <c r="E35" s="64">
        <v>0</v>
      </c>
      <c r="F35" s="63">
        <v>0</v>
      </c>
      <c r="G35" s="64">
        <v>0</v>
      </c>
      <c r="H35" s="63">
        <v>0</v>
      </c>
    </row>
    <row r="36" spans="1:8">
      <c r="A36" s="21">
        <v>4400</v>
      </c>
      <c r="B36" s="22" t="s">
        <v>91</v>
      </c>
      <c r="C36" s="63">
        <v>83000</v>
      </c>
      <c r="D36" s="63">
        <v>40000</v>
      </c>
      <c r="E36" s="63">
        <v>123000</v>
      </c>
      <c r="F36" s="63">
        <v>70721.460000000006</v>
      </c>
      <c r="G36" s="63">
        <v>65241.46</v>
      </c>
      <c r="H36" s="63">
        <v>52278.54</v>
      </c>
    </row>
    <row r="37" spans="1:8">
      <c r="A37" s="21">
        <v>4500</v>
      </c>
      <c r="B37" s="22" t="s">
        <v>92</v>
      </c>
      <c r="C37" s="64">
        <v>0</v>
      </c>
      <c r="D37" s="64">
        <v>0</v>
      </c>
      <c r="E37" s="64">
        <v>0</v>
      </c>
      <c r="F37" s="63">
        <v>0</v>
      </c>
      <c r="G37" s="64">
        <v>0</v>
      </c>
      <c r="H37" s="63">
        <v>0</v>
      </c>
    </row>
    <row r="38" spans="1:8">
      <c r="A38" s="21">
        <v>4600</v>
      </c>
      <c r="B38" s="22" t="s">
        <v>93</v>
      </c>
      <c r="C38" s="64">
        <v>0</v>
      </c>
      <c r="D38" s="64">
        <v>0</v>
      </c>
      <c r="E38" s="64">
        <v>0</v>
      </c>
      <c r="F38" s="63">
        <v>0</v>
      </c>
      <c r="G38" s="64">
        <v>0</v>
      </c>
      <c r="H38" s="63">
        <v>0</v>
      </c>
    </row>
    <row r="39" spans="1:8">
      <c r="A39" s="21">
        <v>4700</v>
      </c>
      <c r="B39" s="22" t="s">
        <v>94</v>
      </c>
      <c r="C39" s="64">
        <v>0</v>
      </c>
      <c r="D39" s="64">
        <v>0</v>
      </c>
      <c r="E39" s="64">
        <v>0</v>
      </c>
      <c r="F39" s="63">
        <v>0</v>
      </c>
      <c r="G39" s="64">
        <v>0</v>
      </c>
      <c r="H39" s="63">
        <v>0</v>
      </c>
    </row>
    <row r="40" spans="1:8">
      <c r="A40" s="21">
        <v>4800</v>
      </c>
      <c r="B40" s="22" t="s">
        <v>95</v>
      </c>
      <c r="C40" s="64">
        <v>0</v>
      </c>
      <c r="D40" s="64">
        <v>0</v>
      </c>
      <c r="E40" s="64">
        <v>0</v>
      </c>
      <c r="F40" s="63">
        <v>0</v>
      </c>
      <c r="G40" s="64">
        <v>0</v>
      </c>
      <c r="H40" s="63">
        <v>0</v>
      </c>
    </row>
    <row r="41" spans="1:8">
      <c r="A41" s="21">
        <v>4900</v>
      </c>
      <c r="B41" s="22" t="s">
        <v>96</v>
      </c>
      <c r="C41" s="64">
        <v>0</v>
      </c>
      <c r="D41" s="64">
        <v>0</v>
      </c>
      <c r="E41" s="64">
        <v>0</v>
      </c>
      <c r="F41" s="63">
        <v>0</v>
      </c>
      <c r="G41" s="64">
        <v>0</v>
      </c>
      <c r="H41" s="63">
        <v>0</v>
      </c>
    </row>
    <row r="42" spans="1:8">
      <c r="A42" s="21">
        <v>5000</v>
      </c>
      <c r="B42" s="22" t="s">
        <v>97</v>
      </c>
      <c r="C42" s="63">
        <v>33608</v>
      </c>
      <c r="D42" s="63">
        <v>435829.58</v>
      </c>
      <c r="E42" s="63">
        <v>469437.58</v>
      </c>
      <c r="F42" s="63">
        <v>437927.4</v>
      </c>
      <c r="G42" s="63">
        <v>433995</v>
      </c>
      <c r="H42" s="63">
        <v>31510.18</v>
      </c>
    </row>
    <row r="43" spans="1:8">
      <c r="A43" s="21">
        <v>5100</v>
      </c>
      <c r="B43" s="22" t="s">
        <v>98</v>
      </c>
      <c r="C43" s="63">
        <v>12378</v>
      </c>
      <c r="D43" s="64">
        <v>0</v>
      </c>
      <c r="E43" s="63">
        <v>12378</v>
      </c>
      <c r="F43" s="63">
        <v>0</v>
      </c>
      <c r="G43" s="64">
        <v>0</v>
      </c>
      <c r="H43" s="63">
        <v>12378</v>
      </c>
    </row>
    <row r="44" spans="1:8">
      <c r="A44" s="21">
        <v>5200</v>
      </c>
      <c r="B44" s="22" t="s">
        <v>99</v>
      </c>
      <c r="C44" s="63">
        <v>1000</v>
      </c>
      <c r="D44" s="64">
        <v>0</v>
      </c>
      <c r="E44" s="63">
        <v>1000</v>
      </c>
      <c r="F44" s="63">
        <v>0</v>
      </c>
      <c r="G44" s="64">
        <v>0</v>
      </c>
      <c r="H44" s="63">
        <v>1000</v>
      </c>
    </row>
    <row r="45" spans="1:8">
      <c r="A45" s="21">
        <v>5300</v>
      </c>
      <c r="B45" s="22" t="s">
        <v>100</v>
      </c>
      <c r="C45" s="64">
        <v>0</v>
      </c>
      <c r="D45" s="64">
        <v>0</v>
      </c>
      <c r="E45" s="64">
        <v>0</v>
      </c>
      <c r="F45" s="63">
        <v>0</v>
      </c>
      <c r="G45" s="64">
        <v>0</v>
      </c>
      <c r="H45" s="63">
        <v>0</v>
      </c>
    </row>
    <row r="46" spans="1:8">
      <c r="A46" s="21">
        <v>5400</v>
      </c>
      <c r="B46" s="22" t="s">
        <v>101</v>
      </c>
      <c r="C46" s="64">
        <v>0</v>
      </c>
      <c r="D46" s="63">
        <v>431829.58</v>
      </c>
      <c r="E46" s="63">
        <v>431829.58</v>
      </c>
      <c r="F46" s="63">
        <v>414295</v>
      </c>
      <c r="G46" s="63">
        <v>414295</v>
      </c>
      <c r="H46" s="63">
        <v>17534.580000000002</v>
      </c>
    </row>
    <row r="47" spans="1:8">
      <c r="A47" s="21">
        <v>5500</v>
      </c>
      <c r="B47" s="22" t="s">
        <v>102</v>
      </c>
      <c r="C47" s="64">
        <v>0</v>
      </c>
      <c r="D47" s="64">
        <v>0</v>
      </c>
      <c r="E47" s="64">
        <v>0</v>
      </c>
      <c r="F47" s="63">
        <v>0</v>
      </c>
      <c r="G47" s="64">
        <v>0</v>
      </c>
      <c r="H47" s="63">
        <v>0</v>
      </c>
    </row>
    <row r="48" spans="1:8">
      <c r="A48" s="21">
        <v>5600</v>
      </c>
      <c r="B48" s="22" t="s">
        <v>103</v>
      </c>
      <c r="C48" s="63">
        <v>20230</v>
      </c>
      <c r="D48" s="64">
        <v>0</v>
      </c>
      <c r="E48" s="63">
        <v>20230</v>
      </c>
      <c r="F48" s="63">
        <v>19700</v>
      </c>
      <c r="G48" s="63">
        <v>19700</v>
      </c>
      <c r="H48" s="63">
        <v>530</v>
      </c>
    </row>
    <row r="49" spans="1:8">
      <c r="A49" s="21">
        <v>5700</v>
      </c>
      <c r="B49" s="22" t="s">
        <v>104</v>
      </c>
      <c r="C49" s="64">
        <v>0</v>
      </c>
      <c r="D49" s="64">
        <v>0</v>
      </c>
      <c r="E49" s="64">
        <v>0</v>
      </c>
      <c r="F49" s="63">
        <v>0</v>
      </c>
      <c r="G49" s="64">
        <v>0</v>
      </c>
      <c r="H49" s="63">
        <v>0</v>
      </c>
    </row>
    <row r="50" spans="1:8">
      <c r="A50" s="21">
        <v>5800</v>
      </c>
      <c r="B50" s="22" t="s">
        <v>105</v>
      </c>
      <c r="C50" s="64">
        <v>0</v>
      </c>
      <c r="D50" s="64">
        <v>0</v>
      </c>
      <c r="E50" s="64">
        <v>0</v>
      </c>
      <c r="F50" s="63">
        <v>0</v>
      </c>
      <c r="G50" s="64">
        <v>0</v>
      </c>
      <c r="H50" s="63">
        <v>0</v>
      </c>
    </row>
    <row r="51" spans="1:8">
      <c r="A51" s="21">
        <v>5900</v>
      </c>
      <c r="B51" s="22" t="s">
        <v>106</v>
      </c>
      <c r="C51" s="64">
        <v>0</v>
      </c>
      <c r="D51" s="63">
        <v>4000</v>
      </c>
      <c r="E51" s="63">
        <v>4000</v>
      </c>
      <c r="F51" s="63">
        <v>3932.4</v>
      </c>
      <c r="G51" s="64">
        <v>0</v>
      </c>
      <c r="H51" s="63">
        <v>67.599999999999994</v>
      </c>
    </row>
    <row r="52" spans="1:8">
      <c r="A52" s="21">
        <v>6000</v>
      </c>
      <c r="B52" s="22" t="s">
        <v>129</v>
      </c>
      <c r="C52" s="64">
        <v>0</v>
      </c>
      <c r="D52" s="64">
        <v>0</v>
      </c>
      <c r="E52" s="64">
        <v>0</v>
      </c>
      <c r="F52" s="63">
        <v>0</v>
      </c>
      <c r="G52" s="64">
        <v>0</v>
      </c>
      <c r="H52" s="63">
        <v>0</v>
      </c>
    </row>
    <row r="53" spans="1:8">
      <c r="A53" s="21">
        <v>6100</v>
      </c>
      <c r="B53" s="22" t="s">
        <v>107</v>
      </c>
      <c r="C53" s="64">
        <v>0</v>
      </c>
      <c r="D53" s="64">
        <v>0</v>
      </c>
      <c r="E53" s="64">
        <v>0</v>
      </c>
      <c r="F53" s="63">
        <v>0</v>
      </c>
      <c r="G53" s="64">
        <v>0</v>
      </c>
      <c r="H53" s="63">
        <v>0</v>
      </c>
    </row>
    <row r="54" spans="1:8">
      <c r="A54" s="21">
        <v>6200</v>
      </c>
      <c r="B54" s="22" t="s">
        <v>108</v>
      </c>
      <c r="C54" s="64">
        <v>0</v>
      </c>
      <c r="D54" s="64">
        <v>0</v>
      </c>
      <c r="E54" s="64">
        <v>0</v>
      </c>
      <c r="F54" s="63">
        <v>0</v>
      </c>
      <c r="G54" s="64">
        <v>0</v>
      </c>
      <c r="H54" s="63">
        <v>0</v>
      </c>
    </row>
    <row r="55" spans="1:8">
      <c r="A55" s="21">
        <v>6300</v>
      </c>
      <c r="B55" s="22" t="s">
        <v>109</v>
      </c>
      <c r="C55" s="64">
        <v>0</v>
      </c>
      <c r="D55" s="64">
        <v>0</v>
      </c>
      <c r="E55" s="64">
        <v>0</v>
      </c>
      <c r="F55" s="63">
        <v>0</v>
      </c>
      <c r="G55" s="64">
        <v>0</v>
      </c>
      <c r="H55" s="63">
        <v>0</v>
      </c>
    </row>
    <row r="56" spans="1:8">
      <c r="A56" s="21">
        <v>7000</v>
      </c>
      <c r="B56" s="22" t="s">
        <v>110</v>
      </c>
      <c r="C56" s="64">
        <v>0</v>
      </c>
      <c r="D56" s="64">
        <v>0</v>
      </c>
      <c r="E56" s="64">
        <v>0</v>
      </c>
      <c r="F56" s="63">
        <v>0</v>
      </c>
      <c r="G56" s="64">
        <v>0</v>
      </c>
      <c r="H56" s="63">
        <v>0</v>
      </c>
    </row>
    <row r="57" spans="1:8">
      <c r="A57" s="21">
        <v>7100</v>
      </c>
      <c r="B57" s="22" t="s">
        <v>111</v>
      </c>
      <c r="C57" s="64">
        <v>0</v>
      </c>
      <c r="D57" s="64">
        <v>0</v>
      </c>
      <c r="E57" s="64">
        <v>0</v>
      </c>
      <c r="F57" s="63">
        <v>0</v>
      </c>
      <c r="G57" s="64">
        <v>0</v>
      </c>
      <c r="H57" s="63">
        <v>0</v>
      </c>
    </row>
    <row r="58" spans="1:8">
      <c r="A58" s="21">
        <v>7200</v>
      </c>
      <c r="B58" s="22" t="s">
        <v>112</v>
      </c>
      <c r="C58" s="64">
        <v>0</v>
      </c>
      <c r="D58" s="64">
        <v>0</v>
      </c>
      <c r="E58" s="64">
        <v>0</v>
      </c>
      <c r="F58" s="63">
        <v>0</v>
      </c>
      <c r="G58" s="64">
        <v>0</v>
      </c>
      <c r="H58" s="63">
        <v>0</v>
      </c>
    </row>
    <row r="59" spans="1:8">
      <c r="A59" s="21">
        <v>7300</v>
      </c>
      <c r="B59" s="22" t="s">
        <v>113</v>
      </c>
      <c r="C59" s="64">
        <v>0</v>
      </c>
      <c r="D59" s="64">
        <v>0</v>
      </c>
      <c r="E59" s="64">
        <v>0</v>
      </c>
      <c r="F59" s="63">
        <v>0</v>
      </c>
      <c r="G59" s="64">
        <v>0</v>
      </c>
      <c r="H59" s="63">
        <v>0</v>
      </c>
    </row>
    <row r="60" spans="1:8">
      <c r="A60" s="21">
        <v>7400</v>
      </c>
      <c r="B60" s="22" t="s">
        <v>114</v>
      </c>
      <c r="C60" s="64">
        <v>0</v>
      </c>
      <c r="D60" s="64">
        <v>0</v>
      </c>
      <c r="E60" s="64">
        <v>0</v>
      </c>
      <c r="F60" s="63">
        <v>0</v>
      </c>
      <c r="G60" s="64">
        <v>0</v>
      </c>
      <c r="H60" s="63">
        <v>0</v>
      </c>
    </row>
    <row r="61" spans="1:8">
      <c r="A61" s="21">
        <v>7500</v>
      </c>
      <c r="B61" s="22" t="s">
        <v>115</v>
      </c>
      <c r="C61" s="64">
        <v>0</v>
      </c>
      <c r="D61" s="64">
        <v>0</v>
      </c>
      <c r="E61" s="64">
        <v>0</v>
      </c>
      <c r="F61" s="63">
        <v>0</v>
      </c>
      <c r="G61" s="64">
        <v>0</v>
      </c>
      <c r="H61" s="63">
        <v>0</v>
      </c>
    </row>
    <row r="62" spans="1:8">
      <c r="A62" s="21">
        <v>7600</v>
      </c>
      <c r="B62" s="22" t="s">
        <v>116</v>
      </c>
      <c r="C62" s="64">
        <v>0</v>
      </c>
      <c r="D62" s="64">
        <v>0</v>
      </c>
      <c r="E62" s="64">
        <v>0</v>
      </c>
      <c r="F62" s="63">
        <v>0</v>
      </c>
      <c r="G62" s="64">
        <v>0</v>
      </c>
      <c r="H62" s="63">
        <v>0</v>
      </c>
    </row>
    <row r="63" spans="1:8">
      <c r="A63" s="21">
        <v>7900</v>
      </c>
      <c r="B63" s="22" t="s">
        <v>117</v>
      </c>
      <c r="C63" s="64">
        <v>0</v>
      </c>
      <c r="D63" s="64">
        <v>0</v>
      </c>
      <c r="E63" s="64">
        <v>0</v>
      </c>
      <c r="F63" s="63">
        <v>0</v>
      </c>
      <c r="G63" s="64">
        <v>0</v>
      </c>
      <c r="H63" s="63">
        <v>0</v>
      </c>
    </row>
    <row r="64" spans="1:8">
      <c r="A64" s="21">
        <v>8000</v>
      </c>
      <c r="B64" s="22" t="s">
        <v>118</v>
      </c>
      <c r="C64" s="64">
        <v>0</v>
      </c>
      <c r="D64" s="64">
        <v>0</v>
      </c>
      <c r="E64" s="64">
        <v>0</v>
      </c>
      <c r="F64" s="63">
        <v>0</v>
      </c>
      <c r="G64" s="64">
        <v>0</v>
      </c>
      <c r="H64" s="63">
        <v>0</v>
      </c>
    </row>
    <row r="65" spans="1:8">
      <c r="A65" s="21">
        <v>8100</v>
      </c>
      <c r="B65" s="22" t="s">
        <v>119</v>
      </c>
      <c r="C65" s="64">
        <v>0</v>
      </c>
      <c r="D65" s="64">
        <v>0</v>
      </c>
      <c r="E65" s="64">
        <v>0</v>
      </c>
      <c r="F65" s="63">
        <v>0</v>
      </c>
      <c r="G65" s="64">
        <v>0</v>
      </c>
      <c r="H65" s="63">
        <v>0</v>
      </c>
    </row>
    <row r="66" spans="1:8">
      <c r="A66" s="21">
        <v>8300</v>
      </c>
      <c r="B66" s="22" t="s">
        <v>120</v>
      </c>
      <c r="C66" s="64">
        <v>0</v>
      </c>
      <c r="D66" s="64">
        <v>0</v>
      </c>
      <c r="E66" s="64">
        <v>0</v>
      </c>
      <c r="F66" s="63">
        <v>0</v>
      </c>
      <c r="G66" s="64">
        <v>0</v>
      </c>
      <c r="H66" s="63">
        <v>0</v>
      </c>
    </row>
    <row r="67" spans="1:8">
      <c r="A67" s="21">
        <v>8500</v>
      </c>
      <c r="B67" s="22" t="s">
        <v>121</v>
      </c>
      <c r="C67" s="64">
        <v>0</v>
      </c>
      <c r="D67" s="64">
        <v>0</v>
      </c>
      <c r="E67" s="64">
        <v>0</v>
      </c>
      <c r="F67" s="63">
        <v>0</v>
      </c>
      <c r="G67" s="64">
        <v>0</v>
      </c>
      <c r="H67" s="63">
        <v>0</v>
      </c>
    </row>
    <row r="68" spans="1:8">
      <c r="A68" s="21">
        <v>9000</v>
      </c>
      <c r="B68" s="22" t="s">
        <v>130</v>
      </c>
      <c r="C68" s="64">
        <v>0</v>
      </c>
      <c r="D68" s="64">
        <v>0</v>
      </c>
      <c r="E68" s="64">
        <v>0</v>
      </c>
      <c r="F68" s="63">
        <v>0</v>
      </c>
      <c r="G68" s="64">
        <v>0</v>
      </c>
      <c r="H68" s="63">
        <v>0</v>
      </c>
    </row>
    <row r="69" spans="1:8">
      <c r="A69" s="21">
        <v>9100</v>
      </c>
      <c r="B69" s="22" t="s">
        <v>122</v>
      </c>
      <c r="C69" s="64">
        <v>0</v>
      </c>
      <c r="D69" s="64">
        <v>0</v>
      </c>
      <c r="E69" s="64">
        <v>0</v>
      </c>
      <c r="F69" s="63">
        <v>0</v>
      </c>
      <c r="G69" s="64">
        <v>0</v>
      </c>
      <c r="H69" s="63">
        <v>0</v>
      </c>
    </row>
    <row r="70" spans="1:8">
      <c r="A70" s="21">
        <v>9200</v>
      </c>
      <c r="B70" s="22" t="s">
        <v>123</v>
      </c>
      <c r="C70" s="64">
        <v>0</v>
      </c>
      <c r="D70" s="64">
        <v>0</v>
      </c>
      <c r="E70" s="64">
        <v>0</v>
      </c>
      <c r="F70" s="63">
        <v>0</v>
      </c>
      <c r="G70" s="64">
        <v>0</v>
      </c>
      <c r="H70" s="63">
        <v>0</v>
      </c>
    </row>
    <row r="71" spans="1:8">
      <c r="A71" s="21">
        <v>9300</v>
      </c>
      <c r="B71" s="22" t="s">
        <v>124</v>
      </c>
      <c r="C71" s="64">
        <v>0</v>
      </c>
      <c r="D71" s="64">
        <v>0</v>
      </c>
      <c r="E71" s="64">
        <v>0</v>
      </c>
      <c r="F71" s="63">
        <v>0</v>
      </c>
      <c r="G71" s="64">
        <v>0</v>
      </c>
      <c r="H71" s="63">
        <v>0</v>
      </c>
    </row>
    <row r="72" spans="1:8">
      <c r="A72" s="21">
        <v>9400</v>
      </c>
      <c r="B72" s="22" t="s">
        <v>125</v>
      </c>
      <c r="C72" s="64">
        <v>0</v>
      </c>
      <c r="D72" s="64">
        <v>0</v>
      </c>
      <c r="E72" s="64">
        <v>0</v>
      </c>
      <c r="F72" s="63">
        <v>0</v>
      </c>
      <c r="G72" s="64">
        <v>0</v>
      </c>
      <c r="H72" s="63">
        <v>0</v>
      </c>
    </row>
    <row r="73" spans="1:8">
      <c r="A73" s="21">
        <v>9500</v>
      </c>
      <c r="B73" s="22" t="s">
        <v>126</v>
      </c>
      <c r="C73" s="64">
        <v>0</v>
      </c>
      <c r="D73" s="64">
        <v>0</v>
      </c>
      <c r="E73" s="64">
        <v>0</v>
      </c>
      <c r="F73" s="63">
        <v>0</v>
      </c>
      <c r="G73" s="64">
        <v>0</v>
      </c>
      <c r="H73" s="63">
        <v>0</v>
      </c>
    </row>
    <row r="74" spans="1:8">
      <c r="A74" s="21">
        <v>9600</v>
      </c>
      <c r="B74" s="22" t="s">
        <v>127</v>
      </c>
      <c r="C74" s="64">
        <v>0</v>
      </c>
      <c r="D74" s="64">
        <v>0</v>
      </c>
      <c r="E74" s="64">
        <v>0</v>
      </c>
      <c r="F74" s="63">
        <v>0</v>
      </c>
      <c r="G74" s="64">
        <v>0</v>
      </c>
      <c r="H74" s="63">
        <v>0</v>
      </c>
    </row>
    <row r="75" spans="1:8">
      <c r="A75" s="23">
        <v>9900</v>
      </c>
      <c r="B75" s="24" t="s">
        <v>128</v>
      </c>
      <c r="C75" s="64">
        <v>0</v>
      </c>
      <c r="D75" s="64">
        <v>0</v>
      </c>
      <c r="E75" s="64">
        <v>0</v>
      </c>
      <c r="F75" s="63">
        <v>0</v>
      </c>
      <c r="G75" s="64">
        <v>0</v>
      </c>
      <c r="H75" s="63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C16" sqref="C16"/>
    </sheetView>
  </sheetViews>
  <sheetFormatPr baseColWidth="10" defaultRowHeight="11.25"/>
  <cols>
    <col min="1" max="1" width="9.1640625" style="20" customWidth="1"/>
    <col min="2" max="2" width="72.83203125" style="20" customWidth="1"/>
    <col min="3" max="8" width="18.33203125" style="20" customWidth="1"/>
    <col min="9" max="16384" width="12" style="20"/>
  </cols>
  <sheetData>
    <row r="1" spans="1:8" ht="35.1" customHeight="1">
      <c r="A1" s="59" t="s">
        <v>234</v>
      </c>
      <c r="B1" s="60"/>
      <c r="C1" s="60"/>
      <c r="D1" s="60"/>
      <c r="E1" s="60"/>
      <c r="F1" s="60"/>
      <c r="G1" s="60"/>
      <c r="H1" s="61"/>
    </row>
    <row r="2" spans="1:8" ht="24.95" customHeight="1">
      <c r="A2" s="35" t="s">
        <v>16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6">
        <v>900001</v>
      </c>
      <c r="B3" s="7" t="s">
        <v>12</v>
      </c>
      <c r="C3" s="65">
        <v>4500000</v>
      </c>
      <c r="D3" s="65">
        <v>890747.95</v>
      </c>
      <c r="E3" s="65">
        <v>5390747.9500000002</v>
      </c>
      <c r="F3" s="65">
        <v>2765254.43</v>
      </c>
      <c r="G3" s="65">
        <v>2685202.17</v>
      </c>
      <c r="H3" s="65">
        <v>2625493.52</v>
      </c>
    </row>
    <row r="4" spans="1:8">
      <c r="A4" s="25">
        <v>1</v>
      </c>
      <c r="B4" s="26" t="s">
        <v>14</v>
      </c>
      <c r="C4" s="63">
        <v>4466392</v>
      </c>
      <c r="D4" s="63">
        <v>454918.37</v>
      </c>
      <c r="E4" s="63">
        <v>4921310.37</v>
      </c>
      <c r="F4" s="63">
        <v>2327327.0299999998</v>
      </c>
      <c r="G4" s="63">
        <v>2251207.17</v>
      </c>
      <c r="H4" s="63">
        <v>2593983.34</v>
      </c>
    </row>
    <row r="5" spans="1:8">
      <c r="A5" s="25">
        <v>2</v>
      </c>
      <c r="B5" s="26" t="s">
        <v>15</v>
      </c>
      <c r="C5" s="63">
        <v>33608</v>
      </c>
      <c r="D5" s="63">
        <v>435829.58</v>
      </c>
      <c r="E5" s="63">
        <v>469437.58</v>
      </c>
      <c r="F5" s="63">
        <v>437927.4</v>
      </c>
      <c r="G5" s="63">
        <v>433995</v>
      </c>
      <c r="H5" s="63">
        <v>31510.18</v>
      </c>
    </row>
    <row r="6" spans="1:8">
      <c r="A6" s="25">
        <v>3</v>
      </c>
      <c r="B6" s="26" t="s">
        <v>17</v>
      </c>
      <c r="C6" s="47"/>
      <c r="D6" s="47"/>
      <c r="E6" s="47"/>
      <c r="F6" s="47"/>
      <c r="G6" s="47"/>
      <c r="H6" s="48"/>
    </row>
    <row r="7" spans="1:8">
      <c r="A7" s="25">
        <v>4</v>
      </c>
      <c r="B7" s="26" t="s">
        <v>132</v>
      </c>
      <c r="C7" s="47"/>
      <c r="D7" s="47"/>
      <c r="E7" s="47"/>
      <c r="F7" s="47"/>
      <c r="G7" s="47"/>
      <c r="H7" s="48"/>
    </row>
    <row r="8" spans="1:8">
      <c r="A8" s="27">
        <v>5</v>
      </c>
      <c r="B8" s="28" t="s">
        <v>119</v>
      </c>
      <c r="C8" s="49"/>
      <c r="D8" s="49"/>
      <c r="E8" s="49"/>
      <c r="F8" s="49"/>
      <c r="G8" s="49"/>
      <c r="H8" s="50"/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I13" sqref="I13"/>
    </sheetView>
  </sheetViews>
  <sheetFormatPr baseColWidth="10" defaultRowHeight="11.25"/>
  <cols>
    <col min="1" max="1" width="5.83203125" style="20" customWidth="1"/>
    <col min="2" max="2" width="72.83203125" style="20" customWidth="1"/>
    <col min="3" max="8" width="18.33203125" style="20" customWidth="1"/>
    <col min="9" max="16384" width="12" style="20"/>
  </cols>
  <sheetData>
    <row r="1" spans="1:8" ht="35.1" customHeight="1">
      <c r="A1" s="59" t="s">
        <v>235</v>
      </c>
      <c r="B1" s="60"/>
      <c r="C1" s="60"/>
      <c r="D1" s="60"/>
      <c r="E1" s="60"/>
      <c r="F1" s="60"/>
      <c r="G1" s="60"/>
      <c r="H1" s="61"/>
    </row>
    <row r="2" spans="1:8" ht="24.95" customHeight="1">
      <c r="A2" s="35" t="s">
        <v>0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6">
        <v>900001</v>
      </c>
      <c r="B3" s="10" t="s">
        <v>12</v>
      </c>
      <c r="C3" s="65">
        <v>4500000</v>
      </c>
      <c r="D3" s="65">
        <v>890747.95</v>
      </c>
      <c r="E3" s="65">
        <v>5390747.9500000002</v>
      </c>
      <c r="F3" s="65">
        <v>2766646.43</v>
      </c>
      <c r="G3" s="65">
        <v>2686594.17</v>
      </c>
      <c r="H3" s="65">
        <v>2624101.52</v>
      </c>
    </row>
    <row r="4" spans="1:8">
      <c r="A4" s="29">
        <v>1</v>
      </c>
      <c r="B4" s="30" t="s">
        <v>32</v>
      </c>
      <c r="C4" s="64">
        <v>0</v>
      </c>
      <c r="D4" s="64">
        <v>0</v>
      </c>
      <c r="E4" s="64">
        <v>0</v>
      </c>
      <c r="F4" s="63">
        <v>0</v>
      </c>
      <c r="G4" s="64">
        <v>0</v>
      </c>
      <c r="H4" s="63">
        <v>0</v>
      </c>
    </row>
    <row r="5" spans="1:8">
      <c r="A5" s="31">
        <v>11</v>
      </c>
      <c r="B5" s="32" t="s">
        <v>134</v>
      </c>
      <c r="C5" s="64">
        <v>0</v>
      </c>
      <c r="D5" s="64">
        <v>0</v>
      </c>
      <c r="E5" s="64">
        <v>0</v>
      </c>
      <c r="F5" s="63">
        <v>0</v>
      </c>
      <c r="G5" s="64">
        <v>0</v>
      </c>
      <c r="H5" s="63">
        <v>0</v>
      </c>
    </row>
    <row r="6" spans="1:8">
      <c r="A6" s="31">
        <v>12</v>
      </c>
      <c r="B6" s="32" t="s">
        <v>33</v>
      </c>
      <c r="C6" s="64">
        <v>0</v>
      </c>
      <c r="D6" s="64">
        <v>0</v>
      </c>
      <c r="E6" s="64">
        <v>0</v>
      </c>
      <c r="F6" s="63">
        <v>0</v>
      </c>
      <c r="G6" s="64">
        <v>0</v>
      </c>
      <c r="H6" s="63">
        <v>0</v>
      </c>
    </row>
    <row r="7" spans="1:8">
      <c r="A7" s="31">
        <v>13</v>
      </c>
      <c r="B7" s="32" t="s">
        <v>135</v>
      </c>
      <c r="C7" s="64">
        <v>0</v>
      </c>
      <c r="D7" s="64">
        <v>0</v>
      </c>
      <c r="E7" s="64">
        <v>0</v>
      </c>
      <c r="F7" s="63">
        <v>0</v>
      </c>
      <c r="G7" s="64">
        <v>0</v>
      </c>
      <c r="H7" s="63">
        <v>0</v>
      </c>
    </row>
    <row r="8" spans="1:8">
      <c r="A8" s="31">
        <v>14</v>
      </c>
      <c r="B8" s="32" t="s">
        <v>18</v>
      </c>
      <c r="C8" s="64">
        <v>0</v>
      </c>
      <c r="D8" s="64">
        <v>0</v>
      </c>
      <c r="E8" s="64">
        <v>0</v>
      </c>
      <c r="F8" s="63">
        <v>0</v>
      </c>
      <c r="G8" s="64">
        <v>0</v>
      </c>
      <c r="H8" s="63">
        <v>0</v>
      </c>
    </row>
    <row r="9" spans="1:8">
      <c r="A9" s="31">
        <v>15</v>
      </c>
      <c r="B9" s="32" t="s">
        <v>39</v>
      </c>
      <c r="C9" s="64">
        <v>0</v>
      </c>
      <c r="D9" s="64">
        <v>0</v>
      </c>
      <c r="E9" s="64">
        <v>0</v>
      </c>
      <c r="F9" s="63">
        <v>0</v>
      </c>
      <c r="G9" s="64">
        <v>0</v>
      </c>
      <c r="H9" s="63">
        <v>0</v>
      </c>
    </row>
    <row r="10" spans="1:8">
      <c r="A10" s="31">
        <v>16</v>
      </c>
      <c r="B10" s="32" t="s">
        <v>34</v>
      </c>
      <c r="C10" s="64">
        <v>0</v>
      </c>
      <c r="D10" s="64">
        <v>0</v>
      </c>
      <c r="E10" s="64">
        <v>0</v>
      </c>
      <c r="F10" s="63">
        <v>0</v>
      </c>
      <c r="G10" s="64">
        <v>0</v>
      </c>
      <c r="H10" s="63">
        <v>0</v>
      </c>
    </row>
    <row r="11" spans="1:8">
      <c r="A11" s="31">
        <v>17</v>
      </c>
      <c r="B11" s="32" t="s">
        <v>136</v>
      </c>
      <c r="C11" s="64">
        <v>0</v>
      </c>
      <c r="D11" s="64">
        <v>0</v>
      </c>
      <c r="E11" s="64">
        <v>0</v>
      </c>
      <c r="F11" s="63">
        <v>0</v>
      </c>
      <c r="G11" s="64">
        <v>0</v>
      </c>
      <c r="H11" s="63">
        <v>0</v>
      </c>
    </row>
    <row r="12" spans="1:8">
      <c r="A12" s="31">
        <v>18</v>
      </c>
      <c r="B12" s="32" t="s">
        <v>35</v>
      </c>
      <c r="C12" s="64">
        <v>0</v>
      </c>
      <c r="D12" s="64">
        <v>0</v>
      </c>
      <c r="E12" s="64">
        <v>0</v>
      </c>
      <c r="F12" s="63">
        <v>0</v>
      </c>
      <c r="G12" s="64">
        <v>0</v>
      </c>
      <c r="H12" s="63">
        <v>0</v>
      </c>
    </row>
    <row r="13" spans="1:8">
      <c r="A13" s="29">
        <v>2</v>
      </c>
      <c r="B13" s="30" t="s">
        <v>36</v>
      </c>
      <c r="C13" s="63">
        <v>4500000</v>
      </c>
      <c r="D13" s="63">
        <v>890747.95</v>
      </c>
      <c r="E13" s="63">
        <v>5390747.9500000002</v>
      </c>
      <c r="F13" s="63">
        <v>2766646.43</v>
      </c>
      <c r="G13" s="63">
        <v>2686594.17</v>
      </c>
      <c r="H13" s="63">
        <v>2624101.52</v>
      </c>
    </row>
    <row r="14" spans="1:8">
      <c r="A14" s="31">
        <v>21</v>
      </c>
      <c r="B14" s="32" t="s">
        <v>137</v>
      </c>
      <c r="C14" s="64">
        <v>0</v>
      </c>
      <c r="D14" s="64">
        <v>0</v>
      </c>
      <c r="E14" s="64">
        <v>0</v>
      </c>
      <c r="F14" s="63">
        <v>0</v>
      </c>
      <c r="G14" s="64">
        <v>0</v>
      </c>
      <c r="H14" s="63">
        <v>0</v>
      </c>
    </row>
    <row r="15" spans="1:8">
      <c r="A15" s="31">
        <v>22</v>
      </c>
      <c r="B15" s="32" t="s">
        <v>47</v>
      </c>
      <c r="C15" s="64">
        <v>0</v>
      </c>
      <c r="D15" s="64">
        <v>0</v>
      </c>
      <c r="E15" s="64">
        <v>0</v>
      </c>
      <c r="F15" s="63">
        <v>0</v>
      </c>
      <c r="G15" s="64">
        <v>0</v>
      </c>
      <c r="H15" s="63">
        <v>0</v>
      </c>
    </row>
    <row r="16" spans="1:8">
      <c r="A16" s="31">
        <v>23</v>
      </c>
      <c r="B16" s="32" t="s">
        <v>37</v>
      </c>
      <c r="C16" s="64">
        <v>0</v>
      </c>
      <c r="D16" s="64">
        <v>0</v>
      </c>
      <c r="E16" s="64">
        <v>0</v>
      </c>
      <c r="F16" s="63">
        <v>0</v>
      </c>
      <c r="G16" s="64">
        <v>0</v>
      </c>
      <c r="H16" s="63">
        <v>0</v>
      </c>
    </row>
    <row r="17" spans="1:8">
      <c r="A17" s="31">
        <v>24</v>
      </c>
      <c r="B17" s="32" t="s">
        <v>138</v>
      </c>
      <c r="C17" s="63">
        <v>4500000</v>
      </c>
      <c r="D17" s="63">
        <v>890747.95</v>
      </c>
      <c r="E17" s="63">
        <v>5390747.9500000002</v>
      </c>
      <c r="F17" s="63">
        <v>2766646.43</v>
      </c>
      <c r="G17" s="63">
        <v>2686594.17</v>
      </c>
      <c r="H17" s="63">
        <v>2624101.52</v>
      </c>
    </row>
    <row r="18" spans="1:8">
      <c r="A18" s="31">
        <v>25</v>
      </c>
      <c r="B18" s="32" t="s">
        <v>139</v>
      </c>
      <c r="C18" s="64">
        <v>0</v>
      </c>
      <c r="D18" s="64">
        <v>0</v>
      </c>
      <c r="E18" s="64">
        <v>0</v>
      </c>
      <c r="F18" s="63">
        <v>0</v>
      </c>
      <c r="G18" s="64">
        <v>0</v>
      </c>
      <c r="H18" s="63">
        <v>0</v>
      </c>
    </row>
    <row r="19" spans="1:8">
      <c r="A19" s="31">
        <v>26</v>
      </c>
      <c r="B19" s="32" t="s">
        <v>140</v>
      </c>
      <c r="C19" s="64">
        <v>0</v>
      </c>
      <c r="D19" s="64">
        <v>0</v>
      </c>
      <c r="E19" s="64">
        <v>0</v>
      </c>
      <c r="F19" s="63">
        <v>0</v>
      </c>
      <c r="G19" s="64">
        <v>0</v>
      </c>
      <c r="H19" s="63">
        <v>0</v>
      </c>
    </row>
    <row r="20" spans="1:8">
      <c r="A20" s="31">
        <v>27</v>
      </c>
      <c r="B20" s="32" t="s">
        <v>19</v>
      </c>
      <c r="C20" s="64">
        <v>0</v>
      </c>
      <c r="D20" s="64">
        <v>0</v>
      </c>
      <c r="E20" s="64">
        <v>0</v>
      </c>
      <c r="F20" s="63">
        <v>0</v>
      </c>
      <c r="G20" s="64">
        <v>0</v>
      </c>
      <c r="H20" s="63">
        <v>0</v>
      </c>
    </row>
    <row r="21" spans="1:8">
      <c r="A21" s="29">
        <v>3</v>
      </c>
      <c r="B21" s="30" t="s">
        <v>141</v>
      </c>
      <c r="C21" s="64">
        <v>0</v>
      </c>
      <c r="D21" s="64">
        <v>0</v>
      </c>
      <c r="E21" s="64">
        <v>0</v>
      </c>
      <c r="F21" s="63">
        <v>0</v>
      </c>
      <c r="G21" s="64">
        <v>0</v>
      </c>
      <c r="H21" s="63">
        <v>0</v>
      </c>
    </row>
    <row r="22" spans="1:8">
      <c r="A22" s="31">
        <v>31</v>
      </c>
      <c r="B22" s="32" t="s">
        <v>48</v>
      </c>
      <c r="C22" s="64">
        <v>0</v>
      </c>
      <c r="D22" s="64">
        <v>0</v>
      </c>
      <c r="E22" s="64">
        <v>0</v>
      </c>
      <c r="F22" s="63">
        <v>0</v>
      </c>
      <c r="G22" s="64">
        <v>0</v>
      </c>
      <c r="H22" s="63">
        <v>0</v>
      </c>
    </row>
    <row r="23" spans="1:8">
      <c r="A23" s="31">
        <v>32</v>
      </c>
      <c r="B23" s="32" t="s">
        <v>40</v>
      </c>
      <c r="C23" s="64">
        <v>0</v>
      </c>
      <c r="D23" s="64">
        <v>0</v>
      </c>
      <c r="E23" s="64">
        <v>0</v>
      </c>
      <c r="F23" s="63">
        <v>0</v>
      </c>
      <c r="G23" s="64">
        <v>0</v>
      </c>
      <c r="H23" s="63">
        <v>0</v>
      </c>
    </row>
    <row r="24" spans="1:8">
      <c r="A24" s="31">
        <v>33</v>
      </c>
      <c r="B24" s="32" t="s">
        <v>49</v>
      </c>
      <c r="C24" s="64">
        <v>0</v>
      </c>
      <c r="D24" s="64">
        <v>0</v>
      </c>
      <c r="E24" s="64">
        <v>0</v>
      </c>
      <c r="F24" s="63">
        <v>0</v>
      </c>
      <c r="G24" s="64">
        <v>0</v>
      </c>
      <c r="H24" s="63">
        <v>0</v>
      </c>
    </row>
    <row r="25" spans="1:8">
      <c r="A25" s="31">
        <v>34</v>
      </c>
      <c r="B25" s="32" t="s">
        <v>142</v>
      </c>
      <c r="C25" s="64">
        <v>0</v>
      </c>
      <c r="D25" s="64">
        <v>0</v>
      </c>
      <c r="E25" s="64">
        <v>0</v>
      </c>
      <c r="F25" s="63">
        <v>0</v>
      </c>
      <c r="G25" s="64">
        <v>0</v>
      </c>
      <c r="H25" s="63">
        <v>0</v>
      </c>
    </row>
    <row r="26" spans="1:8">
      <c r="A26" s="31">
        <v>35</v>
      </c>
      <c r="B26" s="32" t="s">
        <v>38</v>
      </c>
      <c r="C26" s="64">
        <v>0</v>
      </c>
      <c r="D26" s="64">
        <v>0</v>
      </c>
      <c r="E26" s="64">
        <v>0</v>
      </c>
      <c r="F26" s="63">
        <v>0</v>
      </c>
      <c r="G26" s="64">
        <v>0</v>
      </c>
      <c r="H26" s="63">
        <v>0</v>
      </c>
    </row>
    <row r="27" spans="1:8">
      <c r="A27" s="31">
        <v>36</v>
      </c>
      <c r="B27" s="32" t="s">
        <v>20</v>
      </c>
      <c r="C27" s="64">
        <v>0</v>
      </c>
      <c r="D27" s="64">
        <v>0</v>
      </c>
      <c r="E27" s="64">
        <v>0</v>
      </c>
      <c r="F27" s="63">
        <v>0</v>
      </c>
      <c r="G27" s="64">
        <v>0</v>
      </c>
      <c r="H27" s="63">
        <v>0</v>
      </c>
    </row>
    <row r="28" spans="1:8">
      <c r="A28" s="31">
        <v>37</v>
      </c>
      <c r="B28" s="32" t="s">
        <v>21</v>
      </c>
      <c r="C28" s="64">
        <v>0</v>
      </c>
      <c r="D28" s="64">
        <v>0</v>
      </c>
      <c r="E28" s="64">
        <v>0</v>
      </c>
      <c r="F28" s="63">
        <v>0</v>
      </c>
      <c r="G28" s="64">
        <v>0</v>
      </c>
      <c r="H28" s="63">
        <v>0</v>
      </c>
    </row>
    <row r="29" spans="1:8">
      <c r="A29" s="31">
        <v>38</v>
      </c>
      <c r="B29" s="32" t="s">
        <v>143</v>
      </c>
      <c r="C29" s="64">
        <v>0</v>
      </c>
      <c r="D29" s="64">
        <v>0</v>
      </c>
      <c r="E29" s="64">
        <v>0</v>
      </c>
      <c r="F29" s="63">
        <v>0</v>
      </c>
      <c r="G29" s="64">
        <v>0</v>
      </c>
      <c r="H29" s="63">
        <v>0</v>
      </c>
    </row>
    <row r="30" spans="1:8">
      <c r="A30" s="31">
        <v>39</v>
      </c>
      <c r="B30" s="32" t="s">
        <v>50</v>
      </c>
      <c r="C30" s="64">
        <v>0</v>
      </c>
      <c r="D30" s="64">
        <v>0</v>
      </c>
      <c r="E30" s="64">
        <v>0</v>
      </c>
      <c r="F30" s="63">
        <v>0</v>
      </c>
      <c r="G30" s="64">
        <v>0</v>
      </c>
      <c r="H30" s="63">
        <v>0</v>
      </c>
    </row>
    <row r="31" spans="1:8">
      <c r="A31" s="29">
        <v>4</v>
      </c>
      <c r="B31" s="30" t="s">
        <v>51</v>
      </c>
      <c r="C31" s="64">
        <v>0</v>
      </c>
      <c r="D31" s="64">
        <v>0</v>
      </c>
      <c r="E31" s="64">
        <v>0</v>
      </c>
      <c r="F31" s="63">
        <v>0</v>
      </c>
      <c r="G31" s="64">
        <v>0</v>
      </c>
      <c r="H31" s="63">
        <v>0</v>
      </c>
    </row>
    <row r="32" spans="1:8">
      <c r="A32" s="31">
        <v>41</v>
      </c>
      <c r="B32" s="32" t="s">
        <v>144</v>
      </c>
      <c r="C32" s="64">
        <v>0</v>
      </c>
      <c r="D32" s="64">
        <v>0</v>
      </c>
      <c r="E32" s="64">
        <v>0</v>
      </c>
      <c r="F32" s="63">
        <v>0</v>
      </c>
      <c r="G32" s="64">
        <v>0</v>
      </c>
      <c r="H32" s="63">
        <v>0</v>
      </c>
    </row>
    <row r="33" spans="1:8" ht="22.5">
      <c r="A33" s="31">
        <v>42</v>
      </c>
      <c r="B33" s="32" t="s">
        <v>41</v>
      </c>
      <c r="C33" s="64">
        <v>0</v>
      </c>
      <c r="D33" s="64">
        <v>0</v>
      </c>
      <c r="E33" s="64">
        <v>0</v>
      </c>
      <c r="F33" s="63">
        <v>0</v>
      </c>
      <c r="G33" s="64">
        <v>0</v>
      </c>
      <c r="H33" s="63">
        <v>0</v>
      </c>
    </row>
    <row r="34" spans="1:8">
      <c r="A34" s="31">
        <v>43</v>
      </c>
      <c r="B34" s="32" t="s">
        <v>52</v>
      </c>
      <c r="C34" s="64">
        <v>0</v>
      </c>
      <c r="D34" s="64">
        <v>0</v>
      </c>
      <c r="E34" s="64">
        <v>0</v>
      </c>
      <c r="F34" s="63">
        <v>0</v>
      </c>
      <c r="G34" s="64">
        <v>0</v>
      </c>
      <c r="H34" s="63">
        <v>0</v>
      </c>
    </row>
    <row r="35" spans="1:8">
      <c r="A35" s="33">
        <v>44</v>
      </c>
      <c r="B35" s="34" t="s">
        <v>22</v>
      </c>
      <c r="C35" s="64">
        <v>0</v>
      </c>
      <c r="D35" s="64">
        <v>0</v>
      </c>
      <c r="E35" s="64">
        <v>0</v>
      </c>
      <c r="F35" s="63">
        <v>0</v>
      </c>
      <c r="G35" s="64">
        <v>0</v>
      </c>
      <c r="H35" s="63">
        <v>0</v>
      </c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D22" sqref="D22"/>
    </sheetView>
  </sheetViews>
  <sheetFormatPr baseColWidth="10" defaultRowHeight="11.25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>
      <c r="A1" s="59" t="s">
        <v>236</v>
      </c>
      <c r="B1" s="60"/>
      <c r="C1" s="60"/>
      <c r="D1" s="60"/>
      <c r="E1" s="60"/>
      <c r="F1" s="60"/>
      <c r="G1" s="60"/>
      <c r="H1" s="61"/>
    </row>
    <row r="2" spans="1:8" ht="24.95" customHeight="1">
      <c r="A2" s="37" t="s">
        <v>31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6">
        <v>900001</v>
      </c>
      <c r="B3" s="7" t="s">
        <v>12</v>
      </c>
      <c r="C3" s="8">
        <f t="shared" ref="C3:H3" si="0">C4+C6</f>
        <v>4500000</v>
      </c>
      <c r="D3" s="8">
        <f t="shared" si="0"/>
        <v>890747.95</v>
      </c>
      <c r="E3" s="8">
        <f t="shared" si="0"/>
        <v>5390747.9500000002</v>
      </c>
      <c r="F3" s="8">
        <f t="shared" si="0"/>
        <v>2766646.43</v>
      </c>
      <c r="G3" s="8">
        <f t="shared" si="0"/>
        <v>2686594.17</v>
      </c>
      <c r="H3" s="9">
        <f t="shared" si="0"/>
        <v>2624101.52</v>
      </c>
    </row>
    <row r="4" spans="1:8">
      <c r="A4" s="43">
        <v>900002</v>
      </c>
      <c r="B4" s="44" t="s">
        <v>56</v>
      </c>
      <c r="C4" s="11">
        <f t="shared" ref="C4:H4" si="1">+C5</f>
        <v>0</v>
      </c>
      <c r="D4" s="11">
        <f t="shared" si="1"/>
        <v>0</v>
      </c>
      <c r="E4" s="11">
        <f t="shared" si="1"/>
        <v>0</v>
      </c>
      <c r="F4" s="11">
        <f t="shared" si="1"/>
        <v>0</v>
      </c>
      <c r="G4" s="11">
        <f t="shared" si="1"/>
        <v>0</v>
      </c>
      <c r="H4" s="12">
        <f t="shared" si="1"/>
        <v>0</v>
      </c>
    </row>
    <row r="5" spans="1:8">
      <c r="A5" s="42">
        <v>31111</v>
      </c>
      <c r="B5" s="41" t="s">
        <v>55</v>
      </c>
      <c r="C5" s="13"/>
      <c r="D5" s="13"/>
      <c r="E5" s="13"/>
      <c r="F5" s="13"/>
      <c r="G5" s="13"/>
      <c r="H5" s="14"/>
    </row>
    <row r="6" spans="1:8">
      <c r="A6" s="43">
        <v>900003</v>
      </c>
      <c r="B6" s="44" t="s">
        <v>44</v>
      </c>
      <c r="C6" s="11">
        <f t="shared" ref="C6:H6" si="2">SUM(C7:C12)</f>
        <v>4500000</v>
      </c>
      <c r="D6" s="11">
        <f t="shared" si="2"/>
        <v>890747.95</v>
      </c>
      <c r="E6" s="11">
        <f t="shared" si="2"/>
        <v>5390747.9500000002</v>
      </c>
      <c r="F6" s="11">
        <f t="shared" si="2"/>
        <v>2766646.43</v>
      </c>
      <c r="G6" s="11">
        <f t="shared" si="2"/>
        <v>2686594.17</v>
      </c>
      <c r="H6" s="12">
        <f t="shared" si="2"/>
        <v>2624101.52</v>
      </c>
    </row>
    <row r="7" spans="1:8">
      <c r="A7" s="42">
        <v>31120</v>
      </c>
      <c r="B7" s="41" t="s">
        <v>28</v>
      </c>
      <c r="C7" s="63">
        <v>4500000</v>
      </c>
      <c r="D7" s="63">
        <v>890747.95</v>
      </c>
      <c r="E7" s="63">
        <v>5390747.9500000002</v>
      </c>
      <c r="F7" s="63">
        <v>2766646.43</v>
      </c>
      <c r="G7" s="63">
        <v>2686594.17</v>
      </c>
      <c r="H7" s="63">
        <v>2624101.52</v>
      </c>
    </row>
    <row r="8" spans="1:8">
      <c r="A8" s="42">
        <v>31210</v>
      </c>
      <c r="B8" s="41" t="s">
        <v>45</v>
      </c>
      <c r="C8" s="13"/>
      <c r="D8" s="13"/>
      <c r="E8" s="13"/>
      <c r="F8" s="13"/>
      <c r="G8" s="13"/>
      <c r="H8" s="14"/>
    </row>
    <row r="9" spans="1:8">
      <c r="A9" s="42">
        <v>31220</v>
      </c>
      <c r="B9" s="41" t="s">
        <v>46</v>
      </c>
      <c r="C9" s="13"/>
      <c r="D9" s="13"/>
      <c r="E9" s="13"/>
      <c r="F9" s="13"/>
      <c r="G9" s="13"/>
      <c r="H9" s="14"/>
    </row>
    <row r="10" spans="1:8">
      <c r="A10" s="42">
        <v>32200</v>
      </c>
      <c r="B10" s="41" t="s">
        <v>53</v>
      </c>
      <c r="C10" s="13"/>
      <c r="D10" s="13"/>
      <c r="E10" s="13"/>
      <c r="F10" s="13"/>
      <c r="G10" s="13"/>
      <c r="H10" s="14"/>
    </row>
    <row r="11" spans="1:8">
      <c r="A11" s="42">
        <v>32300</v>
      </c>
      <c r="B11" s="41" t="s">
        <v>54</v>
      </c>
      <c r="C11" s="13"/>
      <c r="D11" s="13"/>
      <c r="E11" s="13"/>
      <c r="F11" s="13"/>
      <c r="G11" s="13"/>
      <c r="H11" s="14"/>
    </row>
    <row r="12" spans="1:8">
      <c r="A12" s="45">
        <v>32400</v>
      </c>
      <c r="B12" s="46" t="s">
        <v>30</v>
      </c>
      <c r="C12" s="15"/>
      <c r="D12" s="15"/>
      <c r="E12" s="15"/>
      <c r="F12" s="15"/>
      <c r="G12" s="15"/>
      <c r="H12" s="16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Normal="100" workbookViewId="0">
      <selection activeCell="D23" sqref="D23"/>
    </sheetView>
  </sheetViews>
  <sheetFormatPr baseColWidth="10" defaultRowHeight="11.25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>
      <c r="A1" s="59" t="s">
        <v>238</v>
      </c>
      <c r="B1" s="60"/>
      <c r="C1" s="60"/>
      <c r="D1" s="60"/>
      <c r="E1" s="60"/>
      <c r="F1" s="60"/>
      <c r="G1" s="60"/>
      <c r="H1" s="61"/>
    </row>
    <row r="2" spans="1:8" ht="24.95" customHeight="1">
      <c r="A2" s="37" t="s">
        <v>31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52">
        <v>900001</v>
      </c>
      <c r="B3" s="7" t="s">
        <v>12</v>
      </c>
      <c r="C3" s="8">
        <f t="shared" ref="C3:H3" si="0">C4+C9</f>
        <v>0</v>
      </c>
      <c r="D3" s="8">
        <f t="shared" si="0"/>
        <v>0</v>
      </c>
      <c r="E3" s="8">
        <f t="shared" si="0"/>
        <v>0</v>
      </c>
      <c r="F3" s="8">
        <f t="shared" si="0"/>
        <v>0</v>
      </c>
      <c r="G3" s="8">
        <f t="shared" si="0"/>
        <v>0</v>
      </c>
      <c r="H3" s="9">
        <f t="shared" si="0"/>
        <v>0</v>
      </c>
    </row>
    <row r="4" spans="1:8">
      <c r="A4" s="53">
        <v>21110</v>
      </c>
      <c r="B4" s="44" t="s">
        <v>57</v>
      </c>
      <c r="C4" s="11">
        <f t="shared" ref="C4:H4" si="1">SUM(C5:C8)</f>
        <v>0</v>
      </c>
      <c r="D4" s="11">
        <f t="shared" si="1"/>
        <v>0</v>
      </c>
      <c r="E4" s="11">
        <f t="shared" si="1"/>
        <v>0</v>
      </c>
      <c r="F4" s="11">
        <f t="shared" si="1"/>
        <v>0</v>
      </c>
      <c r="G4" s="11">
        <f t="shared" si="1"/>
        <v>0</v>
      </c>
      <c r="H4" s="12">
        <f t="shared" si="1"/>
        <v>0</v>
      </c>
    </row>
    <row r="5" spans="1:8">
      <c r="A5" s="53">
        <v>21111</v>
      </c>
      <c r="B5" s="51" t="s">
        <v>23</v>
      </c>
      <c r="C5" s="13"/>
      <c r="D5" s="13"/>
      <c r="E5" s="13"/>
      <c r="F5" s="13"/>
      <c r="G5" s="13"/>
      <c r="H5" s="14"/>
    </row>
    <row r="6" spans="1:8">
      <c r="A6" s="53">
        <v>21112</v>
      </c>
      <c r="B6" s="51" t="s">
        <v>24</v>
      </c>
      <c r="C6" s="13"/>
      <c r="D6" s="13"/>
      <c r="E6" s="13"/>
      <c r="F6" s="13"/>
      <c r="G6" s="13"/>
      <c r="H6" s="14"/>
    </row>
    <row r="7" spans="1:8">
      <c r="A7" s="53">
        <v>21113</v>
      </c>
      <c r="B7" s="51" t="s">
        <v>25</v>
      </c>
      <c r="C7" s="13"/>
      <c r="D7" s="13"/>
      <c r="E7" s="13"/>
      <c r="F7" s="13"/>
      <c r="G7" s="13"/>
      <c r="H7" s="14"/>
    </row>
    <row r="8" spans="1:8">
      <c r="A8" s="53">
        <v>21114</v>
      </c>
      <c r="B8" s="51" t="s">
        <v>26</v>
      </c>
      <c r="C8" s="13"/>
      <c r="D8" s="13"/>
      <c r="E8" s="13"/>
      <c r="F8" s="13"/>
      <c r="G8" s="13"/>
      <c r="H8" s="14"/>
    </row>
    <row r="9" spans="1:8">
      <c r="A9" s="54">
        <v>900002</v>
      </c>
      <c r="B9" s="44" t="s">
        <v>44</v>
      </c>
      <c r="C9" s="11">
        <f t="shared" ref="C9:H9" si="2">SUM(C10:C16)</f>
        <v>0</v>
      </c>
      <c r="D9" s="11">
        <f t="shared" si="2"/>
        <v>0</v>
      </c>
      <c r="E9" s="11">
        <f t="shared" si="2"/>
        <v>0</v>
      </c>
      <c r="F9" s="11">
        <f t="shared" si="2"/>
        <v>0</v>
      </c>
      <c r="G9" s="11">
        <f t="shared" si="2"/>
        <v>0</v>
      </c>
      <c r="H9" s="12">
        <f t="shared" si="2"/>
        <v>0</v>
      </c>
    </row>
    <row r="10" spans="1:8">
      <c r="A10" s="53">
        <v>21120</v>
      </c>
      <c r="B10" s="51" t="s">
        <v>28</v>
      </c>
      <c r="C10" s="13"/>
      <c r="D10" s="13"/>
      <c r="E10" s="13"/>
      <c r="F10" s="13"/>
      <c r="G10" s="13"/>
      <c r="H10" s="14"/>
    </row>
    <row r="11" spans="1:8">
      <c r="A11" s="53">
        <v>21130</v>
      </c>
      <c r="B11" s="51" t="s">
        <v>27</v>
      </c>
      <c r="C11" s="13"/>
      <c r="D11" s="13"/>
      <c r="E11" s="13"/>
      <c r="F11" s="13"/>
      <c r="G11" s="13"/>
      <c r="H11" s="14"/>
    </row>
    <row r="12" spans="1:8">
      <c r="A12" s="53">
        <v>21210</v>
      </c>
      <c r="B12" s="51" t="s">
        <v>29</v>
      </c>
      <c r="C12" s="13"/>
      <c r="D12" s="13"/>
      <c r="E12" s="13"/>
      <c r="F12" s="13"/>
      <c r="G12" s="13"/>
      <c r="H12" s="14"/>
    </row>
    <row r="13" spans="1:8">
      <c r="A13" s="53">
        <v>21220</v>
      </c>
      <c r="B13" s="51" t="s">
        <v>42</v>
      </c>
      <c r="C13" s="13"/>
      <c r="D13" s="13"/>
      <c r="E13" s="13" t="s">
        <v>237</v>
      </c>
      <c r="F13" s="13"/>
      <c r="G13" s="13"/>
      <c r="H13" s="14"/>
    </row>
    <row r="14" spans="1:8">
      <c r="A14" s="53">
        <v>22200</v>
      </c>
      <c r="B14" s="51" t="s">
        <v>43</v>
      </c>
      <c r="C14" s="13"/>
      <c r="D14" s="13"/>
      <c r="E14" s="13"/>
      <c r="F14" s="13"/>
      <c r="G14" s="13"/>
      <c r="H14" s="14"/>
    </row>
    <row r="15" spans="1:8">
      <c r="A15" s="55">
        <v>22300</v>
      </c>
      <c r="B15" s="56" t="s">
        <v>58</v>
      </c>
      <c r="C15" s="13"/>
      <c r="D15" s="13"/>
      <c r="E15" s="13"/>
      <c r="F15" s="13"/>
      <c r="G15" s="13"/>
      <c r="H15" s="14"/>
    </row>
    <row r="16" spans="1:8">
      <c r="A16" s="57">
        <v>22400</v>
      </c>
      <c r="B16" s="58" t="s">
        <v>30</v>
      </c>
      <c r="C16" s="15"/>
      <c r="D16" s="15"/>
      <c r="E16" s="15"/>
      <c r="F16" s="15"/>
      <c r="G16" s="15"/>
      <c r="H16" s="16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27" sqref="B27"/>
    </sheetView>
  </sheetViews>
  <sheetFormatPr baseColWidth="10" defaultRowHeight="11.25"/>
  <cols>
    <col min="1" max="1" width="9.1640625" style="1" customWidth="1"/>
    <col min="2" max="2" width="72.83203125" style="1" customWidth="1"/>
    <col min="3" max="8" width="18.33203125" style="38" customWidth="1"/>
    <col min="9" max="16384" width="12" style="1"/>
  </cols>
  <sheetData>
    <row r="1" spans="1:8" ht="35.1" customHeight="1">
      <c r="A1" s="59" t="s">
        <v>236</v>
      </c>
      <c r="B1" s="60"/>
      <c r="C1" s="60"/>
      <c r="D1" s="60"/>
      <c r="E1" s="60"/>
      <c r="F1" s="60"/>
      <c r="G1" s="60"/>
      <c r="H1" s="61"/>
    </row>
    <row r="2" spans="1:8" ht="24.95" customHeight="1">
      <c r="A2" s="37" t="s">
        <v>2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18">
        <v>900001</v>
      </c>
      <c r="B3" s="3" t="s">
        <v>12</v>
      </c>
      <c r="C3" s="65">
        <v>4500000</v>
      </c>
      <c r="D3" s="65">
        <v>890747.95</v>
      </c>
      <c r="E3" s="65">
        <v>5390747.9500000002</v>
      </c>
      <c r="F3" s="65">
        <v>2766646.43</v>
      </c>
      <c r="G3" s="65">
        <v>2686594.17</v>
      </c>
      <c r="H3" s="65">
        <v>2624101.52</v>
      </c>
    </row>
    <row r="4" spans="1:8">
      <c r="B4" s="62" t="s">
        <v>239</v>
      </c>
      <c r="C4" s="63">
        <v>4500000</v>
      </c>
      <c r="D4" s="63">
        <v>890747.95</v>
      </c>
      <c r="E4" s="63">
        <v>5390747.9500000002</v>
      </c>
      <c r="F4" s="63">
        <v>2766646.43</v>
      </c>
      <c r="G4" s="63">
        <v>2686594.17</v>
      </c>
      <c r="H4" s="63">
        <v>2624101.52</v>
      </c>
    </row>
    <row r="5" spans="1:8">
      <c r="B5" s="62" t="s">
        <v>240</v>
      </c>
      <c r="C5" s="63">
        <v>4500000</v>
      </c>
      <c r="D5" s="63">
        <v>890747.95</v>
      </c>
      <c r="E5" s="63">
        <v>5390747.9500000002</v>
      </c>
      <c r="F5" s="63">
        <v>2766646.43</v>
      </c>
      <c r="G5" s="63">
        <v>2686594.17</v>
      </c>
      <c r="H5" s="63">
        <v>2624101.52</v>
      </c>
    </row>
    <row r="6" spans="1:8">
      <c r="B6" s="62" t="s">
        <v>241</v>
      </c>
      <c r="C6" s="63">
        <v>4500000</v>
      </c>
      <c r="D6" s="63">
        <v>890747.95</v>
      </c>
      <c r="E6" s="63">
        <v>5390747.9500000002</v>
      </c>
      <c r="F6" s="63">
        <v>2766646.43</v>
      </c>
      <c r="G6" s="63">
        <v>2686594.17</v>
      </c>
      <c r="H6" s="63">
        <v>2624101.52</v>
      </c>
    </row>
    <row r="7" spans="1:8">
      <c r="B7" s="62" t="s">
        <v>242</v>
      </c>
      <c r="C7" s="63">
        <v>4500000</v>
      </c>
      <c r="D7" s="63">
        <v>890747.95</v>
      </c>
      <c r="E7" s="63">
        <v>5390747.9500000002</v>
      </c>
      <c r="F7" s="63">
        <v>2766646.43</v>
      </c>
      <c r="G7" s="63">
        <v>2686594.17</v>
      </c>
      <c r="H7" s="63">
        <v>2624101.52</v>
      </c>
    </row>
    <row r="8" spans="1:8">
      <c r="B8" s="62" t="s">
        <v>243</v>
      </c>
      <c r="C8" s="63">
        <v>4500000</v>
      </c>
      <c r="D8" s="63">
        <v>890747.95</v>
      </c>
      <c r="E8" s="63">
        <v>5390747.9500000002</v>
      </c>
      <c r="F8" s="63">
        <v>2766646.43</v>
      </c>
      <c r="G8" s="63">
        <v>2686594.17</v>
      </c>
      <c r="H8" s="63">
        <v>2624101.52</v>
      </c>
    </row>
    <row r="9" spans="1:8">
      <c r="A9" s="1" t="s">
        <v>245</v>
      </c>
      <c r="B9" s="62" t="s">
        <v>244</v>
      </c>
      <c r="C9" s="63">
        <v>4500000</v>
      </c>
      <c r="D9" s="63">
        <v>890747.95</v>
      </c>
      <c r="E9" s="63">
        <v>5390747.9500000002</v>
      </c>
      <c r="F9" s="63">
        <v>2766646.43</v>
      </c>
      <c r="G9" s="63">
        <v>2686594.17</v>
      </c>
      <c r="H9" s="63">
        <v>2624101.52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2014-02-10T03:37:14Z</dcterms:created>
  <dcterms:modified xsi:type="dcterms:W3CDTF">2016-07-21T17:23:59Z</dcterms:modified>
</cp:coreProperties>
</file>